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isaaaa\Documents\Rozpočty\181110 - Zateplení pošty Nové Sedlo\"/>
    </mc:Choice>
  </mc:AlternateContent>
  <bookViews>
    <workbookView xWindow="0" yWindow="0" windowWidth="28800" windowHeight="12330"/>
  </bookViews>
  <sheets>
    <sheet name="Rekapitulace stavby" sheetId="1" r:id="rId1"/>
    <sheet name="01 - Stavební úpravy pošt..." sheetId="2" r:id="rId2"/>
    <sheet name="Pokyny pro vyplnění" sheetId="3" r:id="rId3"/>
  </sheets>
  <definedNames>
    <definedName name="_xlnm._FilterDatabase" localSheetId="1" hidden="1">'01 - Stavební úpravy pošt...'!$C$89:$K$556</definedName>
    <definedName name="_xlnm.Print_Titles" localSheetId="1">'01 - Stavební úpravy pošt...'!$89:$89</definedName>
    <definedName name="_xlnm.Print_Titles" localSheetId="0">'Rekapitulace stavby'!$49:$49</definedName>
    <definedName name="_xlnm.Print_Area" localSheetId="1">'01 - Stavební úpravy pošt...'!$C$4:$J$34,'01 - Stavební úpravy pošt...'!$C$40:$J$73,'01 - Stavební úpravy pošt...'!$C$79:$K$556</definedName>
    <definedName name="_xlnm.Print_Area" localSheetId="2">'Pokyny pro vyplnění'!$B$2:$K$69,'Pokyny pro vyplnění'!$B$72:$K$116,'Pokyny pro vyplnění'!$B$119:$K$188,'Pokyny pro vyplnění'!$B$196:$K$216</definedName>
    <definedName name="_xlnm.Print_Area" localSheetId="0">'Rekapitulace stavby'!$D$4:$AO$33,'Rekapitulace stavby'!$C$39:$AQ$53</definedName>
  </definedNames>
  <calcPr calcId="162913"/>
</workbook>
</file>

<file path=xl/calcChain.xml><?xml version="1.0" encoding="utf-8"?>
<calcChain xmlns="http://schemas.openxmlformats.org/spreadsheetml/2006/main">
  <c r="AY52" i="1" l="1"/>
  <c r="AX52" i="1"/>
  <c r="BI556" i="2"/>
  <c r="BH556" i="2"/>
  <c r="BG556" i="2"/>
  <c r="BF556" i="2"/>
  <c r="T556" i="2"/>
  <c r="T555" i="2"/>
  <c r="R556" i="2"/>
  <c r="R555" i="2" s="1"/>
  <c r="P556" i="2"/>
  <c r="P555" i="2"/>
  <c r="BK556" i="2"/>
  <c r="BK555" i="2" s="1"/>
  <c r="J555" i="2" s="1"/>
  <c r="J72" i="2" s="1"/>
  <c r="J556" i="2"/>
  <c r="BE556" i="2" s="1"/>
  <c r="BI554" i="2"/>
  <c r="BH554" i="2"/>
  <c r="BG554" i="2"/>
  <c r="BF554" i="2"/>
  <c r="T554" i="2"/>
  <c r="T553" i="2"/>
  <c r="R554" i="2"/>
  <c r="R553" i="2" s="1"/>
  <c r="P554" i="2"/>
  <c r="P553" i="2"/>
  <c r="BK554" i="2"/>
  <c r="BK553" i="2" s="1"/>
  <c r="J553" i="2" s="1"/>
  <c r="J71" i="2" s="1"/>
  <c r="J554" i="2"/>
  <c r="BE554" i="2" s="1"/>
  <c r="BI552" i="2"/>
  <c r="BH552" i="2"/>
  <c r="BG552" i="2"/>
  <c r="BF552" i="2"/>
  <c r="T552" i="2"/>
  <c r="R552" i="2"/>
  <c r="P552" i="2"/>
  <c r="BK552" i="2"/>
  <c r="J552" i="2"/>
  <c r="BE552" i="2"/>
  <c r="BI551" i="2"/>
  <c r="BH551" i="2"/>
  <c r="BG551" i="2"/>
  <c r="BF551" i="2"/>
  <c r="T551" i="2"/>
  <c r="R551" i="2"/>
  <c r="P551" i="2"/>
  <c r="BK551" i="2"/>
  <c r="J551" i="2"/>
  <c r="BE551" i="2" s="1"/>
  <c r="BI550" i="2"/>
  <c r="BH550" i="2"/>
  <c r="BG550" i="2"/>
  <c r="BF550" i="2"/>
  <c r="T550" i="2"/>
  <c r="T549" i="2"/>
  <c r="R550" i="2"/>
  <c r="R549" i="2" s="1"/>
  <c r="P550" i="2"/>
  <c r="P549" i="2"/>
  <c r="BK550" i="2"/>
  <c r="BK549" i="2" s="1"/>
  <c r="J549" i="2" s="1"/>
  <c r="J70" i="2" s="1"/>
  <c r="J550" i="2"/>
  <c r="BE550" i="2" s="1"/>
  <c r="BI548" i="2"/>
  <c r="BH548" i="2"/>
  <c r="BG548" i="2"/>
  <c r="BF548" i="2"/>
  <c r="T548" i="2"/>
  <c r="R548" i="2"/>
  <c r="P548" i="2"/>
  <c r="BK548" i="2"/>
  <c r="J548" i="2"/>
  <c r="BE548" i="2"/>
  <c r="BI547" i="2"/>
  <c r="BH547" i="2"/>
  <c r="BG547" i="2"/>
  <c r="BF547" i="2"/>
  <c r="T547" i="2"/>
  <c r="T546" i="2" s="1"/>
  <c r="R547" i="2"/>
  <c r="R546" i="2"/>
  <c r="P547" i="2"/>
  <c r="P546" i="2" s="1"/>
  <c r="BK547" i="2"/>
  <c r="BK546" i="2"/>
  <c r="J546" i="2" s="1"/>
  <c r="J69" i="2" s="1"/>
  <c r="J547" i="2"/>
  <c r="BE547" i="2"/>
  <c r="BI545" i="2"/>
  <c r="BH545" i="2"/>
  <c r="BG545" i="2"/>
  <c r="BF545" i="2"/>
  <c r="T545" i="2"/>
  <c r="R545" i="2"/>
  <c r="P545" i="2"/>
  <c r="BK545" i="2"/>
  <c r="J545" i="2"/>
  <c r="BE545" i="2" s="1"/>
  <c r="BI544" i="2"/>
  <c r="BH544" i="2"/>
  <c r="BG544" i="2"/>
  <c r="BF544" i="2"/>
  <c r="T544" i="2"/>
  <c r="T543" i="2"/>
  <c r="T542" i="2" s="1"/>
  <c r="R544" i="2"/>
  <c r="R543" i="2"/>
  <c r="P544" i="2"/>
  <c r="P543" i="2" s="1"/>
  <c r="BK544" i="2"/>
  <c r="BK543" i="2" s="1"/>
  <c r="J544" i="2"/>
  <c r="BE544" i="2" s="1"/>
  <c r="BI541" i="2"/>
  <c r="BH541" i="2"/>
  <c r="BG541" i="2"/>
  <c r="BF541" i="2"/>
  <c r="T541" i="2"/>
  <c r="R541" i="2"/>
  <c r="P541" i="2"/>
  <c r="BK541" i="2"/>
  <c r="BK539" i="2" s="1"/>
  <c r="J539" i="2" s="1"/>
  <c r="J66" i="2" s="1"/>
  <c r="J541" i="2"/>
  <c r="BE541" i="2"/>
  <c r="BI540" i="2"/>
  <c r="BH540" i="2"/>
  <c r="BG540" i="2"/>
  <c r="BF540" i="2"/>
  <c r="T540" i="2"/>
  <c r="T539" i="2"/>
  <c r="R540" i="2"/>
  <c r="R539" i="2"/>
  <c r="P540" i="2"/>
  <c r="P539" i="2"/>
  <c r="BK540" i="2"/>
  <c r="J540" i="2"/>
  <c r="BE540" i="2" s="1"/>
  <c r="BI537" i="2"/>
  <c r="BH537" i="2"/>
  <c r="BG537" i="2"/>
  <c r="BF537" i="2"/>
  <c r="T537" i="2"/>
  <c r="R537" i="2"/>
  <c r="P537" i="2"/>
  <c r="BK537" i="2"/>
  <c r="J537" i="2"/>
  <c r="BE537" i="2"/>
  <c r="BI531" i="2"/>
  <c r="BH531" i="2"/>
  <c r="BG531" i="2"/>
  <c r="BF531" i="2"/>
  <c r="T531" i="2"/>
  <c r="R531" i="2"/>
  <c r="P531" i="2"/>
  <c r="BK531" i="2"/>
  <c r="J531" i="2"/>
  <c r="BE531" i="2"/>
  <c r="BI529" i="2"/>
  <c r="BH529" i="2"/>
  <c r="BG529" i="2"/>
  <c r="BF529" i="2"/>
  <c r="T529" i="2"/>
  <c r="R529" i="2"/>
  <c r="R520" i="2" s="1"/>
  <c r="P529" i="2"/>
  <c r="BK529" i="2"/>
  <c r="J529" i="2"/>
  <c r="BE529" i="2"/>
  <c r="BI528" i="2"/>
  <c r="BH528" i="2"/>
  <c r="BG528" i="2"/>
  <c r="BF528" i="2"/>
  <c r="T528" i="2"/>
  <c r="R528" i="2"/>
  <c r="P528" i="2"/>
  <c r="BK528" i="2"/>
  <c r="BK520" i="2" s="1"/>
  <c r="J520" i="2" s="1"/>
  <c r="J65" i="2" s="1"/>
  <c r="J528" i="2"/>
  <c r="BE528" i="2"/>
  <c r="BI521" i="2"/>
  <c r="BH521" i="2"/>
  <c r="BG521" i="2"/>
  <c r="BF521" i="2"/>
  <c r="T521" i="2"/>
  <c r="T520" i="2"/>
  <c r="R521" i="2"/>
  <c r="P521" i="2"/>
  <c r="P520" i="2"/>
  <c r="BK521" i="2"/>
  <c r="J521" i="2"/>
  <c r="BE521" i="2" s="1"/>
  <c r="BI515" i="2"/>
  <c r="BH515" i="2"/>
  <c r="BG515" i="2"/>
  <c r="BF515" i="2"/>
  <c r="T515" i="2"/>
  <c r="R515" i="2"/>
  <c r="P515" i="2"/>
  <c r="BK515" i="2"/>
  <c r="J515" i="2"/>
  <c r="BE515" i="2"/>
  <c r="BI514" i="2"/>
  <c r="BH514" i="2"/>
  <c r="BG514" i="2"/>
  <c r="BF514" i="2"/>
  <c r="T514" i="2"/>
  <c r="R514" i="2"/>
  <c r="P514" i="2"/>
  <c r="P507" i="2" s="1"/>
  <c r="BK514" i="2"/>
  <c r="J514" i="2"/>
  <c r="BE514" i="2"/>
  <c r="BI510" i="2"/>
  <c r="BH510" i="2"/>
  <c r="BG510" i="2"/>
  <c r="BF510" i="2"/>
  <c r="T510" i="2"/>
  <c r="T507" i="2" s="1"/>
  <c r="R510" i="2"/>
  <c r="P510" i="2"/>
  <c r="BK510" i="2"/>
  <c r="J510" i="2"/>
  <c r="BE510" i="2"/>
  <c r="BI508" i="2"/>
  <c r="BH508" i="2"/>
  <c r="BG508" i="2"/>
  <c r="BF508" i="2"/>
  <c r="T508" i="2"/>
  <c r="R508" i="2"/>
  <c r="R507" i="2"/>
  <c r="P508" i="2"/>
  <c r="BK508" i="2"/>
  <c r="BK507" i="2"/>
  <c r="J507" i="2" s="1"/>
  <c r="J64" i="2" s="1"/>
  <c r="J508" i="2"/>
  <c r="BE508" i="2"/>
  <c r="BI505" i="2"/>
  <c r="BH505" i="2"/>
  <c r="BG505" i="2"/>
  <c r="BF505" i="2"/>
  <c r="T505" i="2"/>
  <c r="R505" i="2"/>
  <c r="P505" i="2"/>
  <c r="BK505" i="2"/>
  <c r="J505" i="2"/>
  <c r="BE505" i="2"/>
  <c r="BI504" i="2"/>
  <c r="BH504" i="2"/>
  <c r="BG504" i="2"/>
  <c r="BF504" i="2"/>
  <c r="T504" i="2"/>
  <c r="R504" i="2"/>
  <c r="P504" i="2"/>
  <c r="BK504" i="2"/>
  <c r="J504" i="2"/>
  <c r="BE504" i="2"/>
  <c r="BI499" i="2"/>
  <c r="BH499" i="2"/>
  <c r="BG499" i="2"/>
  <c r="BF499" i="2"/>
  <c r="T499" i="2"/>
  <c r="R499" i="2"/>
  <c r="P499" i="2"/>
  <c r="BK499" i="2"/>
  <c r="J499" i="2"/>
  <c r="BE499" i="2"/>
  <c r="BI497" i="2"/>
  <c r="BH497" i="2"/>
  <c r="BG497" i="2"/>
  <c r="BF497" i="2"/>
  <c r="T497" i="2"/>
  <c r="R497" i="2"/>
  <c r="P497" i="2"/>
  <c r="BK497" i="2"/>
  <c r="J497" i="2"/>
  <c r="BE497" i="2"/>
  <c r="BI495" i="2"/>
  <c r="BH495" i="2"/>
  <c r="BG495" i="2"/>
  <c r="BF495" i="2"/>
  <c r="T495" i="2"/>
  <c r="R495" i="2"/>
  <c r="P495" i="2"/>
  <c r="BK495" i="2"/>
  <c r="J495" i="2"/>
  <c r="BE495" i="2"/>
  <c r="BI494" i="2"/>
  <c r="BH494" i="2"/>
  <c r="BG494" i="2"/>
  <c r="BF494" i="2"/>
  <c r="T494" i="2"/>
  <c r="R494" i="2"/>
  <c r="P494" i="2"/>
  <c r="BK494" i="2"/>
  <c r="J494" i="2"/>
  <c r="BE494" i="2"/>
  <c r="BI493" i="2"/>
  <c r="BH493" i="2"/>
  <c r="BG493" i="2"/>
  <c r="BF493" i="2"/>
  <c r="T493" i="2"/>
  <c r="R493" i="2"/>
  <c r="P493" i="2"/>
  <c r="BK493" i="2"/>
  <c r="J493" i="2"/>
  <c r="BE493" i="2"/>
  <c r="BI492" i="2"/>
  <c r="BH492" i="2"/>
  <c r="BG492" i="2"/>
  <c r="BF492" i="2"/>
  <c r="T492" i="2"/>
  <c r="R492" i="2"/>
  <c r="P492" i="2"/>
  <c r="BK492" i="2"/>
  <c r="J492" i="2"/>
  <c r="BE492" i="2"/>
  <c r="BI491" i="2"/>
  <c r="BH491" i="2"/>
  <c r="BG491" i="2"/>
  <c r="BF491" i="2"/>
  <c r="T491" i="2"/>
  <c r="R491" i="2"/>
  <c r="P491" i="2"/>
  <c r="BK491" i="2"/>
  <c r="J491" i="2"/>
  <c r="BE491" i="2"/>
  <c r="BI488" i="2"/>
  <c r="BH488" i="2"/>
  <c r="BG488" i="2"/>
  <c r="BF488" i="2"/>
  <c r="T488" i="2"/>
  <c r="R488" i="2"/>
  <c r="P488" i="2"/>
  <c r="BK488" i="2"/>
  <c r="J488" i="2"/>
  <c r="BE488" i="2"/>
  <c r="BI486" i="2"/>
  <c r="BH486" i="2"/>
  <c r="BG486" i="2"/>
  <c r="BF486" i="2"/>
  <c r="T486" i="2"/>
  <c r="R486" i="2"/>
  <c r="P486" i="2"/>
  <c r="BK486" i="2"/>
  <c r="J486" i="2"/>
  <c r="BE486" i="2"/>
  <c r="BI484" i="2"/>
  <c r="BH484" i="2"/>
  <c r="BG484" i="2"/>
  <c r="BF484" i="2"/>
  <c r="T484" i="2"/>
  <c r="R484" i="2"/>
  <c r="P484" i="2"/>
  <c r="BK484" i="2"/>
  <c r="J484" i="2"/>
  <c r="BE484" i="2"/>
  <c r="BI482" i="2"/>
  <c r="BH482" i="2"/>
  <c r="BG482" i="2"/>
  <c r="BF482" i="2"/>
  <c r="T482" i="2"/>
  <c r="R482" i="2"/>
  <c r="P482" i="2"/>
  <c r="BK482" i="2"/>
  <c r="J482" i="2"/>
  <c r="BE482" i="2"/>
  <c r="BI479" i="2"/>
  <c r="BH479" i="2"/>
  <c r="BG479" i="2"/>
  <c r="BF479" i="2"/>
  <c r="T479" i="2"/>
  <c r="R479" i="2"/>
  <c r="P479" i="2"/>
  <c r="BK479" i="2"/>
  <c r="J479" i="2"/>
  <c r="BE479" i="2"/>
  <c r="BI476" i="2"/>
  <c r="BH476" i="2"/>
  <c r="BG476" i="2"/>
  <c r="BF476" i="2"/>
  <c r="T476" i="2"/>
  <c r="R476" i="2"/>
  <c r="P476" i="2"/>
  <c r="BK476" i="2"/>
  <c r="J476" i="2"/>
  <c r="BE476" i="2"/>
  <c r="BI474" i="2"/>
  <c r="BH474" i="2"/>
  <c r="BG474" i="2"/>
  <c r="BF474" i="2"/>
  <c r="T474" i="2"/>
  <c r="R474" i="2"/>
  <c r="P474" i="2"/>
  <c r="BK474" i="2"/>
  <c r="J474" i="2"/>
  <c r="BE474" i="2"/>
  <c r="BI472" i="2"/>
  <c r="BH472" i="2"/>
  <c r="BG472" i="2"/>
  <c r="BF472" i="2"/>
  <c r="T472" i="2"/>
  <c r="R472" i="2"/>
  <c r="P472" i="2"/>
  <c r="P468" i="2" s="1"/>
  <c r="BK472" i="2"/>
  <c r="J472" i="2"/>
  <c r="BE472" i="2"/>
  <c r="BI470" i="2"/>
  <c r="BH470" i="2"/>
  <c r="BG470" i="2"/>
  <c r="BF470" i="2"/>
  <c r="T470" i="2"/>
  <c r="T468" i="2" s="1"/>
  <c r="R470" i="2"/>
  <c r="P470" i="2"/>
  <c r="BK470" i="2"/>
  <c r="J470" i="2"/>
  <c r="BE470" i="2"/>
  <c r="BI469" i="2"/>
  <c r="BH469" i="2"/>
  <c r="BG469" i="2"/>
  <c r="BF469" i="2"/>
  <c r="T469" i="2"/>
  <c r="R469" i="2"/>
  <c r="R468" i="2"/>
  <c r="P469" i="2"/>
  <c r="BK469" i="2"/>
  <c r="BK468" i="2"/>
  <c r="J468" i="2" s="1"/>
  <c r="J63" i="2" s="1"/>
  <c r="J469" i="2"/>
  <c r="BE469" i="2"/>
  <c r="BI466" i="2"/>
  <c r="BH466" i="2"/>
  <c r="BG466" i="2"/>
  <c r="BF466" i="2"/>
  <c r="T466" i="2"/>
  <c r="R466" i="2"/>
  <c r="P466" i="2"/>
  <c r="BK466" i="2"/>
  <c r="J466" i="2"/>
  <c r="BE466" i="2"/>
  <c r="BI465" i="2"/>
  <c r="BH465" i="2"/>
  <c r="BG465" i="2"/>
  <c r="BF465" i="2"/>
  <c r="T465" i="2"/>
  <c r="R465" i="2"/>
  <c r="P465" i="2"/>
  <c r="BK465" i="2"/>
  <c r="J465" i="2"/>
  <c r="BE465" i="2"/>
  <c r="BI463" i="2"/>
  <c r="BH463" i="2"/>
  <c r="BG463" i="2"/>
  <c r="BF463" i="2"/>
  <c r="T463" i="2"/>
  <c r="R463" i="2"/>
  <c r="P463" i="2"/>
  <c r="BK463" i="2"/>
  <c r="J463" i="2"/>
  <c r="BE463" i="2"/>
  <c r="BI458" i="2"/>
  <c r="BH458" i="2"/>
  <c r="BG458" i="2"/>
  <c r="BF458" i="2"/>
  <c r="T458" i="2"/>
  <c r="R458" i="2"/>
  <c r="P458" i="2"/>
  <c r="BK458" i="2"/>
  <c r="J458" i="2"/>
  <c r="BE458" i="2"/>
  <c r="BI456" i="2"/>
  <c r="BH456" i="2"/>
  <c r="BG456" i="2"/>
  <c r="BF456" i="2"/>
  <c r="T456" i="2"/>
  <c r="R456" i="2"/>
  <c r="P456" i="2"/>
  <c r="BK456" i="2"/>
  <c r="J456" i="2"/>
  <c r="BE456" i="2"/>
  <c r="BI454" i="2"/>
  <c r="BH454" i="2"/>
  <c r="BG454" i="2"/>
  <c r="BF454" i="2"/>
  <c r="T454" i="2"/>
  <c r="R454" i="2"/>
  <c r="R449" i="2" s="1"/>
  <c r="P454" i="2"/>
  <c r="BK454" i="2"/>
  <c r="J454" i="2"/>
  <c r="BE454" i="2"/>
  <c r="BI452" i="2"/>
  <c r="BH452" i="2"/>
  <c r="BG452" i="2"/>
  <c r="BF452" i="2"/>
  <c r="T452" i="2"/>
  <c r="R452" i="2"/>
  <c r="P452" i="2"/>
  <c r="BK452" i="2"/>
  <c r="BK449" i="2" s="1"/>
  <c r="J449" i="2" s="1"/>
  <c r="J62" i="2" s="1"/>
  <c r="J452" i="2"/>
  <c r="BE452" i="2"/>
  <c r="BI450" i="2"/>
  <c r="BH450" i="2"/>
  <c r="BG450" i="2"/>
  <c r="BF450" i="2"/>
  <c r="T450" i="2"/>
  <c r="T449" i="2"/>
  <c r="R450" i="2"/>
  <c r="P450" i="2"/>
  <c r="P449" i="2"/>
  <c r="BK450" i="2"/>
  <c r="J450" i="2"/>
  <c r="BE450" i="2" s="1"/>
  <c r="BI447" i="2"/>
  <c r="BH447" i="2"/>
  <c r="BG447" i="2"/>
  <c r="BF447" i="2"/>
  <c r="T447" i="2"/>
  <c r="R447" i="2"/>
  <c r="P447" i="2"/>
  <c r="BK447" i="2"/>
  <c r="J447" i="2"/>
  <c r="BE447" i="2"/>
  <c r="BI444" i="2"/>
  <c r="BH444" i="2"/>
  <c r="BG444" i="2"/>
  <c r="BF444" i="2"/>
  <c r="T444" i="2"/>
  <c r="R444" i="2"/>
  <c r="P444" i="2"/>
  <c r="BK444" i="2"/>
  <c r="J444" i="2"/>
  <c r="BE444" i="2"/>
  <c r="BI442" i="2"/>
  <c r="BH442" i="2"/>
  <c r="BG442" i="2"/>
  <c r="BF442" i="2"/>
  <c r="T442" i="2"/>
  <c r="R442" i="2"/>
  <c r="P442" i="2"/>
  <c r="BK442" i="2"/>
  <c r="J442" i="2"/>
  <c r="BE442" i="2"/>
  <c r="BI439" i="2"/>
  <c r="BH439" i="2"/>
  <c r="BG439" i="2"/>
  <c r="BF439" i="2"/>
  <c r="T439" i="2"/>
  <c r="R439" i="2"/>
  <c r="P439" i="2"/>
  <c r="P432" i="2" s="1"/>
  <c r="BK439" i="2"/>
  <c r="J439" i="2"/>
  <c r="BE439" i="2"/>
  <c r="BI437" i="2"/>
  <c r="BH437" i="2"/>
  <c r="BG437" i="2"/>
  <c r="BF437" i="2"/>
  <c r="T437" i="2"/>
  <c r="T432" i="2" s="1"/>
  <c r="R437" i="2"/>
  <c r="P437" i="2"/>
  <c r="BK437" i="2"/>
  <c r="J437" i="2"/>
  <c r="BE437" i="2"/>
  <c r="BI433" i="2"/>
  <c r="BH433" i="2"/>
  <c r="BG433" i="2"/>
  <c r="BF433" i="2"/>
  <c r="T433" i="2"/>
  <c r="R433" i="2"/>
  <c r="R432" i="2"/>
  <c r="P433" i="2"/>
  <c r="BK433" i="2"/>
  <c r="BK432" i="2"/>
  <c r="J432" i="2" s="1"/>
  <c r="J61" i="2" s="1"/>
  <c r="J433" i="2"/>
  <c r="BE433" i="2"/>
  <c r="BI430" i="2"/>
  <c r="BH430" i="2"/>
  <c r="BG430" i="2"/>
  <c r="BF430" i="2"/>
  <c r="T430" i="2"/>
  <c r="R430" i="2"/>
  <c r="P430" i="2"/>
  <c r="BK430" i="2"/>
  <c r="J430" i="2"/>
  <c r="BE430" i="2"/>
  <c r="BI428" i="2"/>
  <c r="BH428" i="2"/>
  <c r="BG428" i="2"/>
  <c r="BF428" i="2"/>
  <c r="T428" i="2"/>
  <c r="R428" i="2"/>
  <c r="P428" i="2"/>
  <c r="BK428" i="2"/>
  <c r="J428" i="2"/>
  <c r="BE428" i="2"/>
  <c r="BI423" i="2"/>
  <c r="BH423" i="2"/>
  <c r="BG423" i="2"/>
  <c r="BF423" i="2"/>
  <c r="T423" i="2"/>
  <c r="R423" i="2"/>
  <c r="P423" i="2"/>
  <c r="BK423" i="2"/>
  <c r="J423" i="2"/>
  <c r="BE423" i="2"/>
  <c r="BI421" i="2"/>
  <c r="BH421" i="2"/>
  <c r="BG421" i="2"/>
  <c r="BF421" i="2"/>
  <c r="T421" i="2"/>
  <c r="R421" i="2"/>
  <c r="P421" i="2"/>
  <c r="BK421" i="2"/>
  <c r="J421" i="2"/>
  <c r="BE421" i="2"/>
  <c r="BI416" i="2"/>
  <c r="BH416" i="2"/>
  <c r="BG416" i="2"/>
  <c r="BF416" i="2"/>
  <c r="T416" i="2"/>
  <c r="R416" i="2"/>
  <c r="P416" i="2"/>
  <c r="BK416" i="2"/>
  <c r="J416" i="2"/>
  <c r="BE416" i="2"/>
  <c r="BI414" i="2"/>
  <c r="BH414" i="2"/>
  <c r="BG414" i="2"/>
  <c r="BF414" i="2"/>
  <c r="T414" i="2"/>
  <c r="R414" i="2"/>
  <c r="P414" i="2"/>
  <c r="BK414" i="2"/>
  <c r="J414" i="2"/>
  <c r="BE414" i="2"/>
  <c r="BI411" i="2"/>
  <c r="BH411" i="2"/>
  <c r="BG411" i="2"/>
  <c r="BF411" i="2"/>
  <c r="T411" i="2"/>
  <c r="R411" i="2"/>
  <c r="P411" i="2"/>
  <c r="BK411" i="2"/>
  <c r="BK406" i="2" s="1"/>
  <c r="J411" i="2"/>
  <c r="BE411" i="2"/>
  <c r="BI409" i="2"/>
  <c r="BH409" i="2"/>
  <c r="BG409" i="2"/>
  <c r="BF409" i="2"/>
  <c r="T409" i="2"/>
  <c r="T406" i="2" s="1"/>
  <c r="R409" i="2"/>
  <c r="P409" i="2"/>
  <c r="BK409" i="2"/>
  <c r="J409" i="2"/>
  <c r="BE409" i="2"/>
  <c r="BI407" i="2"/>
  <c r="BH407" i="2"/>
  <c r="BG407" i="2"/>
  <c r="BF407" i="2"/>
  <c r="T407" i="2"/>
  <c r="R407" i="2"/>
  <c r="R406" i="2" s="1"/>
  <c r="R405" i="2" s="1"/>
  <c r="P407" i="2"/>
  <c r="P406" i="2"/>
  <c r="P405" i="2" s="1"/>
  <c r="BK407" i="2"/>
  <c r="J407" i="2"/>
  <c r="BE407" i="2"/>
  <c r="BI403" i="2"/>
  <c r="BH403" i="2"/>
  <c r="BG403" i="2"/>
  <c r="BF403" i="2"/>
  <c r="T403" i="2"/>
  <c r="T402" i="2"/>
  <c r="R403" i="2"/>
  <c r="R402" i="2"/>
  <c r="P403" i="2"/>
  <c r="P402" i="2"/>
  <c r="BK403" i="2"/>
  <c r="BK402" i="2"/>
  <c r="J402" i="2"/>
  <c r="J58" i="2" s="1"/>
  <c r="J403" i="2"/>
  <c r="BE403" i="2" s="1"/>
  <c r="BI400" i="2"/>
  <c r="BH400" i="2"/>
  <c r="BG400" i="2"/>
  <c r="BF400" i="2"/>
  <c r="T400" i="2"/>
  <c r="R400" i="2"/>
  <c r="P400" i="2"/>
  <c r="BK400" i="2"/>
  <c r="J400" i="2"/>
  <c r="BE400" i="2"/>
  <c r="BI398" i="2"/>
  <c r="BH398" i="2"/>
  <c r="BG398" i="2"/>
  <c r="BF398" i="2"/>
  <c r="T398" i="2"/>
  <c r="R398" i="2"/>
  <c r="P398" i="2"/>
  <c r="BK398" i="2"/>
  <c r="J398" i="2"/>
  <c r="BE398" i="2"/>
  <c r="BI396" i="2"/>
  <c r="BH396" i="2"/>
  <c r="BG396" i="2"/>
  <c r="BF396" i="2"/>
  <c r="T396" i="2"/>
  <c r="R396" i="2"/>
  <c r="P396" i="2"/>
  <c r="BK396" i="2"/>
  <c r="J396" i="2"/>
  <c r="BE396" i="2"/>
  <c r="BI393" i="2"/>
  <c r="BH393" i="2"/>
  <c r="BG393" i="2"/>
  <c r="BF393" i="2"/>
  <c r="T393" i="2"/>
  <c r="R393" i="2"/>
  <c r="P393" i="2"/>
  <c r="BK393" i="2"/>
  <c r="J393" i="2"/>
  <c r="BE393" i="2"/>
  <c r="BI391" i="2"/>
  <c r="BH391" i="2"/>
  <c r="BG391" i="2"/>
  <c r="BF391" i="2"/>
  <c r="T391" i="2"/>
  <c r="R391" i="2"/>
  <c r="R386" i="2" s="1"/>
  <c r="P391" i="2"/>
  <c r="BK391" i="2"/>
  <c r="J391" i="2"/>
  <c r="BE391" i="2"/>
  <c r="BI389" i="2"/>
  <c r="BH389" i="2"/>
  <c r="BG389" i="2"/>
  <c r="BF389" i="2"/>
  <c r="T389" i="2"/>
  <c r="R389" i="2"/>
  <c r="P389" i="2"/>
  <c r="BK389" i="2"/>
  <c r="BK386" i="2" s="1"/>
  <c r="J386" i="2" s="1"/>
  <c r="J57" i="2" s="1"/>
  <c r="J389" i="2"/>
  <c r="BE389" i="2"/>
  <c r="BI387" i="2"/>
  <c r="BH387" i="2"/>
  <c r="BG387" i="2"/>
  <c r="BF387" i="2"/>
  <c r="T387" i="2"/>
  <c r="T386" i="2"/>
  <c r="R387" i="2"/>
  <c r="P387" i="2"/>
  <c r="P386" i="2"/>
  <c r="BK387" i="2"/>
  <c r="J387" i="2"/>
  <c r="BE387" i="2" s="1"/>
  <c r="BI383" i="2"/>
  <c r="BH383" i="2"/>
  <c r="BG383" i="2"/>
  <c r="BF383" i="2"/>
  <c r="T383" i="2"/>
  <c r="R383" i="2"/>
  <c r="P383" i="2"/>
  <c r="BK383" i="2"/>
  <c r="J383" i="2"/>
  <c r="BE383" i="2"/>
  <c r="BI380" i="2"/>
  <c r="BH380" i="2"/>
  <c r="BG380" i="2"/>
  <c r="BF380" i="2"/>
  <c r="T380" i="2"/>
  <c r="R380" i="2"/>
  <c r="P380" i="2"/>
  <c r="BK380" i="2"/>
  <c r="J380" i="2"/>
  <c r="BE380" i="2"/>
  <c r="BI378" i="2"/>
  <c r="BH378" i="2"/>
  <c r="BG378" i="2"/>
  <c r="BF378" i="2"/>
  <c r="T378" i="2"/>
  <c r="R378" i="2"/>
  <c r="P378" i="2"/>
  <c r="BK378" i="2"/>
  <c r="J378" i="2"/>
  <c r="BE378" i="2"/>
  <c r="BI376" i="2"/>
  <c r="BH376" i="2"/>
  <c r="BG376" i="2"/>
  <c r="BF376" i="2"/>
  <c r="T376" i="2"/>
  <c r="R376" i="2"/>
  <c r="P376" i="2"/>
  <c r="BK376" i="2"/>
  <c r="J376" i="2"/>
  <c r="BE376" i="2"/>
  <c r="BI374" i="2"/>
  <c r="BH374" i="2"/>
  <c r="BG374" i="2"/>
  <c r="BF374" i="2"/>
  <c r="T374" i="2"/>
  <c r="R374" i="2"/>
  <c r="P374" i="2"/>
  <c r="BK374" i="2"/>
  <c r="J374" i="2"/>
  <c r="BE374" i="2"/>
  <c r="BI373" i="2"/>
  <c r="BH373" i="2"/>
  <c r="BG373" i="2"/>
  <c r="BF373" i="2"/>
  <c r="T373" i="2"/>
  <c r="R373" i="2"/>
  <c r="P373" i="2"/>
  <c r="BK373" i="2"/>
  <c r="J373" i="2"/>
  <c r="BE373" i="2"/>
  <c r="BI370" i="2"/>
  <c r="BH370" i="2"/>
  <c r="BG370" i="2"/>
  <c r="BF370" i="2"/>
  <c r="T370" i="2"/>
  <c r="R370" i="2"/>
  <c r="P370" i="2"/>
  <c r="BK370" i="2"/>
  <c r="J370" i="2"/>
  <c r="BE370" i="2"/>
  <c r="BI368" i="2"/>
  <c r="BH368" i="2"/>
  <c r="BG368" i="2"/>
  <c r="BF368" i="2"/>
  <c r="T368" i="2"/>
  <c r="R368" i="2"/>
  <c r="P368" i="2"/>
  <c r="BK368" i="2"/>
  <c r="J368" i="2"/>
  <c r="BE368" i="2"/>
  <c r="BI366" i="2"/>
  <c r="BH366" i="2"/>
  <c r="BG366" i="2"/>
  <c r="BF366" i="2"/>
  <c r="T366" i="2"/>
  <c r="R366" i="2"/>
  <c r="P366" i="2"/>
  <c r="BK366" i="2"/>
  <c r="J366" i="2"/>
  <c r="BE366" i="2"/>
  <c r="BI363" i="2"/>
  <c r="BH363" i="2"/>
  <c r="BG363" i="2"/>
  <c r="BF363" i="2"/>
  <c r="T363" i="2"/>
  <c r="R363" i="2"/>
  <c r="P363" i="2"/>
  <c r="BK363" i="2"/>
  <c r="J363" i="2"/>
  <c r="BE363" i="2"/>
  <c r="BI357" i="2"/>
  <c r="BH357" i="2"/>
  <c r="BG357" i="2"/>
  <c r="BF357" i="2"/>
  <c r="T357" i="2"/>
  <c r="R357" i="2"/>
  <c r="P357" i="2"/>
  <c r="BK357" i="2"/>
  <c r="J357" i="2"/>
  <c r="BE357" i="2"/>
  <c r="BI356" i="2"/>
  <c r="BH356" i="2"/>
  <c r="BG356" i="2"/>
  <c r="BF356" i="2"/>
  <c r="T356" i="2"/>
  <c r="R356" i="2"/>
  <c r="P356" i="2"/>
  <c r="BK356" i="2"/>
  <c r="J356" i="2"/>
  <c r="BE356" i="2"/>
  <c r="BI355" i="2"/>
  <c r="BH355" i="2"/>
  <c r="BG355" i="2"/>
  <c r="BF355" i="2"/>
  <c r="T355" i="2"/>
  <c r="R355" i="2"/>
  <c r="P355" i="2"/>
  <c r="BK355" i="2"/>
  <c r="J355" i="2"/>
  <c r="BE355" i="2"/>
  <c r="BI354" i="2"/>
  <c r="BH354" i="2"/>
  <c r="BG354" i="2"/>
  <c r="BF354" i="2"/>
  <c r="T354" i="2"/>
  <c r="R354" i="2"/>
  <c r="P354" i="2"/>
  <c r="BK354" i="2"/>
  <c r="J354" i="2"/>
  <c r="BE354" i="2"/>
  <c r="BI353" i="2"/>
  <c r="BH353" i="2"/>
  <c r="BG353" i="2"/>
  <c r="BF353" i="2"/>
  <c r="T353" i="2"/>
  <c r="R353" i="2"/>
  <c r="P353" i="2"/>
  <c r="BK353" i="2"/>
  <c r="J353" i="2"/>
  <c r="BE353" i="2"/>
  <c r="BI352" i="2"/>
  <c r="BH352" i="2"/>
  <c r="BG352" i="2"/>
  <c r="BF352" i="2"/>
  <c r="T352" i="2"/>
  <c r="R352" i="2"/>
  <c r="P352" i="2"/>
  <c r="BK352" i="2"/>
  <c r="J352" i="2"/>
  <c r="BE352" i="2"/>
  <c r="BI351" i="2"/>
  <c r="BH351" i="2"/>
  <c r="BG351" i="2"/>
  <c r="BF351" i="2"/>
  <c r="T351" i="2"/>
  <c r="R351" i="2"/>
  <c r="P351" i="2"/>
  <c r="BK351" i="2"/>
  <c r="J351" i="2"/>
  <c r="BE351" i="2"/>
  <c r="BI350" i="2"/>
  <c r="BH350" i="2"/>
  <c r="BG350" i="2"/>
  <c r="BF350" i="2"/>
  <c r="T350" i="2"/>
  <c r="R350" i="2"/>
  <c r="P350" i="2"/>
  <c r="BK350" i="2"/>
  <c r="J350" i="2"/>
  <c r="BE350" i="2"/>
  <c r="BI349" i="2"/>
  <c r="BH349" i="2"/>
  <c r="BG349" i="2"/>
  <c r="BF349" i="2"/>
  <c r="T349" i="2"/>
  <c r="R349" i="2"/>
  <c r="P349" i="2"/>
  <c r="BK349" i="2"/>
  <c r="J349" i="2"/>
  <c r="BE349" i="2"/>
  <c r="BI348" i="2"/>
  <c r="BH348" i="2"/>
  <c r="BG348" i="2"/>
  <c r="BF348" i="2"/>
  <c r="T348" i="2"/>
  <c r="R348" i="2"/>
  <c r="P348" i="2"/>
  <c r="BK348" i="2"/>
  <c r="J348" i="2"/>
  <c r="BE348" i="2"/>
  <c r="BI347" i="2"/>
  <c r="BH347" i="2"/>
  <c r="BG347" i="2"/>
  <c r="BF347" i="2"/>
  <c r="T347" i="2"/>
  <c r="R347" i="2"/>
  <c r="P347" i="2"/>
  <c r="BK347" i="2"/>
  <c r="J347" i="2"/>
  <c r="BE347" i="2"/>
  <c r="BI346" i="2"/>
  <c r="BH346" i="2"/>
  <c r="BG346" i="2"/>
  <c r="BF346" i="2"/>
  <c r="T346" i="2"/>
  <c r="R346" i="2"/>
  <c r="P346" i="2"/>
  <c r="BK346" i="2"/>
  <c r="J346" i="2"/>
  <c r="BE346" i="2"/>
  <c r="BI345" i="2"/>
  <c r="BH345" i="2"/>
  <c r="BG345" i="2"/>
  <c r="BF345" i="2"/>
  <c r="T345" i="2"/>
  <c r="R345" i="2"/>
  <c r="P345" i="2"/>
  <c r="BK345" i="2"/>
  <c r="J345" i="2"/>
  <c r="BE345" i="2"/>
  <c r="BI344" i="2"/>
  <c r="BH344" i="2"/>
  <c r="BG344" i="2"/>
  <c r="BF344" i="2"/>
  <c r="T344" i="2"/>
  <c r="R344" i="2"/>
  <c r="P344" i="2"/>
  <c r="BK344" i="2"/>
  <c r="J344" i="2"/>
  <c r="BE344" i="2"/>
  <c r="BI343" i="2"/>
  <c r="BH343" i="2"/>
  <c r="BG343" i="2"/>
  <c r="BF343" i="2"/>
  <c r="T343" i="2"/>
  <c r="R343" i="2"/>
  <c r="P343" i="2"/>
  <c r="BK343" i="2"/>
  <c r="J343" i="2"/>
  <c r="BE343" i="2"/>
  <c r="BI342" i="2"/>
  <c r="BH342" i="2"/>
  <c r="BG342" i="2"/>
  <c r="BF342" i="2"/>
  <c r="T342" i="2"/>
  <c r="R342" i="2"/>
  <c r="P342" i="2"/>
  <c r="BK342" i="2"/>
  <c r="J342" i="2"/>
  <c r="BE342" i="2"/>
  <c r="BI341" i="2"/>
  <c r="BH341" i="2"/>
  <c r="BG341" i="2"/>
  <c r="BF341" i="2"/>
  <c r="T341" i="2"/>
  <c r="R341" i="2"/>
  <c r="P341" i="2"/>
  <c r="BK341" i="2"/>
  <c r="J341" i="2"/>
  <c r="BE341" i="2"/>
  <c r="BI340" i="2"/>
  <c r="BH340" i="2"/>
  <c r="BG340" i="2"/>
  <c r="BF340" i="2"/>
  <c r="T340" i="2"/>
  <c r="R340" i="2"/>
  <c r="P340" i="2"/>
  <c r="BK340" i="2"/>
  <c r="J340" i="2"/>
  <c r="BE340" i="2"/>
  <c r="BI339" i="2"/>
  <c r="BH339" i="2"/>
  <c r="BG339" i="2"/>
  <c r="BF339" i="2"/>
  <c r="T339" i="2"/>
  <c r="R339" i="2"/>
  <c r="P339" i="2"/>
  <c r="BK339" i="2"/>
  <c r="J339" i="2"/>
  <c r="BE339" i="2"/>
  <c r="BI338" i="2"/>
  <c r="BH338" i="2"/>
  <c r="BG338" i="2"/>
  <c r="BF338" i="2"/>
  <c r="T338" i="2"/>
  <c r="R338" i="2"/>
  <c r="P338" i="2"/>
  <c r="BK338" i="2"/>
  <c r="J338" i="2"/>
  <c r="BE338" i="2"/>
  <c r="BI337" i="2"/>
  <c r="BH337" i="2"/>
  <c r="BG337" i="2"/>
  <c r="BF337" i="2"/>
  <c r="T337" i="2"/>
  <c r="R337" i="2"/>
  <c r="P337" i="2"/>
  <c r="BK337" i="2"/>
  <c r="J337" i="2"/>
  <c r="BE337" i="2"/>
  <c r="BI336" i="2"/>
  <c r="BH336" i="2"/>
  <c r="BG336" i="2"/>
  <c r="BF336" i="2"/>
  <c r="T336" i="2"/>
  <c r="R336" i="2"/>
  <c r="P336" i="2"/>
  <c r="BK336" i="2"/>
  <c r="J336" i="2"/>
  <c r="BE336" i="2"/>
  <c r="BI330" i="2"/>
  <c r="BH330" i="2"/>
  <c r="BG330" i="2"/>
  <c r="BF330" i="2"/>
  <c r="T330" i="2"/>
  <c r="R330" i="2"/>
  <c r="P330" i="2"/>
  <c r="BK330" i="2"/>
  <c r="J330" i="2"/>
  <c r="BE330" i="2"/>
  <c r="BI305" i="2"/>
  <c r="BH305" i="2"/>
  <c r="BG305" i="2"/>
  <c r="BF305" i="2"/>
  <c r="T305" i="2"/>
  <c r="R305" i="2"/>
  <c r="P305" i="2"/>
  <c r="BK305" i="2"/>
  <c r="J305" i="2"/>
  <c r="BE305" i="2"/>
  <c r="BI300" i="2"/>
  <c r="BH300" i="2"/>
  <c r="BG300" i="2"/>
  <c r="BF300" i="2"/>
  <c r="T300" i="2"/>
  <c r="R300" i="2"/>
  <c r="P300" i="2"/>
  <c r="BK300" i="2"/>
  <c r="J300" i="2"/>
  <c r="BE300" i="2"/>
  <c r="BI297" i="2"/>
  <c r="BH297" i="2"/>
  <c r="BG297" i="2"/>
  <c r="BF297" i="2"/>
  <c r="T297" i="2"/>
  <c r="R297" i="2"/>
  <c r="P297" i="2"/>
  <c r="BK297" i="2"/>
  <c r="J297" i="2"/>
  <c r="BE297" i="2"/>
  <c r="BI292" i="2"/>
  <c r="BH292" i="2"/>
  <c r="BG292" i="2"/>
  <c r="BF292" i="2"/>
  <c r="T292" i="2"/>
  <c r="R292" i="2"/>
  <c r="R285" i="2" s="1"/>
  <c r="P292" i="2"/>
  <c r="BK292" i="2"/>
  <c r="J292" i="2"/>
  <c r="BE292" i="2"/>
  <c r="BI288" i="2"/>
  <c r="BH288" i="2"/>
  <c r="BG288" i="2"/>
  <c r="BF288" i="2"/>
  <c r="T288" i="2"/>
  <c r="R288" i="2"/>
  <c r="P288" i="2"/>
  <c r="BK288" i="2"/>
  <c r="BK285" i="2" s="1"/>
  <c r="J285" i="2" s="1"/>
  <c r="J56" i="2" s="1"/>
  <c r="J288" i="2"/>
  <c r="BE288" i="2"/>
  <c r="BI286" i="2"/>
  <c r="BH286" i="2"/>
  <c r="BG286" i="2"/>
  <c r="BF286" i="2"/>
  <c r="T286" i="2"/>
  <c r="T285" i="2"/>
  <c r="R286" i="2"/>
  <c r="P286" i="2"/>
  <c r="P285" i="2"/>
  <c r="BK286" i="2"/>
  <c r="J286" i="2"/>
  <c r="BE286" i="2" s="1"/>
  <c r="BI283" i="2"/>
  <c r="BH283" i="2"/>
  <c r="BG283" i="2"/>
  <c r="BF283" i="2"/>
  <c r="T283" i="2"/>
  <c r="R283" i="2"/>
  <c r="P283" i="2"/>
  <c r="BK283" i="2"/>
  <c r="J283" i="2"/>
  <c r="BE283" i="2"/>
  <c r="BI281" i="2"/>
  <c r="BH281" i="2"/>
  <c r="BG281" i="2"/>
  <c r="BF281" i="2"/>
  <c r="T281" i="2"/>
  <c r="R281" i="2"/>
  <c r="P281" i="2"/>
  <c r="BK281" i="2"/>
  <c r="J281" i="2"/>
  <c r="BE281" i="2"/>
  <c r="BI274" i="2"/>
  <c r="BH274" i="2"/>
  <c r="BG274" i="2"/>
  <c r="BF274" i="2"/>
  <c r="T274" i="2"/>
  <c r="R274" i="2"/>
  <c r="P274" i="2"/>
  <c r="BK274" i="2"/>
  <c r="J274" i="2"/>
  <c r="BE274" i="2"/>
  <c r="BI272" i="2"/>
  <c r="BH272" i="2"/>
  <c r="BG272" i="2"/>
  <c r="BF272" i="2"/>
  <c r="T272" i="2"/>
  <c r="R272" i="2"/>
  <c r="P272" i="2"/>
  <c r="BK272" i="2"/>
  <c r="J272" i="2"/>
  <c r="BE272" i="2"/>
  <c r="BI270" i="2"/>
  <c r="BH270" i="2"/>
  <c r="BG270" i="2"/>
  <c r="BF270" i="2"/>
  <c r="T270" i="2"/>
  <c r="R270" i="2"/>
  <c r="P270" i="2"/>
  <c r="BK270" i="2"/>
  <c r="J270" i="2"/>
  <c r="BE270" i="2"/>
  <c r="BI265" i="2"/>
  <c r="BH265" i="2"/>
  <c r="BG265" i="2"/>
  <c r="BF265" i="2"/>
  <c r="T265" i="2"/>
  <c r="R265" i="2"/>
  <c r="P265" i="2"/>
  <c r="BK265" i="2"/>
  <c r="J265" i="2"/>
  <c r="BE265" i="2"/>
  <c r="BI263" i="2"/>
  <c r="BH263" i="2"/>
  <c r="BG263" i="2"/>
  <c r="BF263" i="2"/>
  <c r="T263" i="2"/>
  <c r="R263" i="2"/>
  <c r="P263" i="2"/>
  <c r="BK263" i="2"/>
  <c r="J263" i="2"/>
  <c r="BE263" i="2"/>
  <c r="BI260" i="2"/>
  <c r="BH260" i="2"/>
  <c r="BG260" i="2"/>
  <c r="BF260" i="2"/>
  <c r="T260" i="2"/>
  <c r="R260" i="2"/>
  <c r="P260" i="2"/>
  <c r="BK260" i="2"/>
  <c r="J260" i="2"/>
  <c r="BE260" i="2"/>
  <c r="BI258" i="2"/>
  <c r="BH258" i="2"/>
  <c r="BG258" i="2"/>
  <c r="BF258" i="2"/>
  <c r="T258" i="2"/>
  <c r="R258" i="2"/>
  <c r="P258" i="2"/>
  <c r="BK258" i="2"/>
  <c r="J258" i="2"/>
  <c r="BE258" i="2"/>
  <c r="BI252" i="2"/>
  <c r="BH252" i="2"/>
  <c r="BG252" i="2"/>
  <c r="BF252" i="2"/>
  <c r="T252" i="2"/>
  <c r="R252" i="2"/>
  <c r="P252" i="2"/>
  <c r="BK252" i="2"/>
  <c r="J252" i="2"/>
  <c r="BE252" i="2"/>
  <c r="BI244" i="2"/>
  <c r="BH244" i="2"/>
  <c r="BG244" i="2"/>
  <c r="BF244" i="2"/>
  <c r="T244" i="2"/>
  <c r="R244" i="2"/>
  <c r="P244" i="2"/>
  <c r="BK244" i="2"/>
  <c r="J244" i="2"/>
  <c r="BE244" i="2"/>
  <c r="BI238" i="2"/>
  <c r="BH238" i="2"/>
  <c r="BG238" i="2"/>
  <c r="BF238" i="2"/>
  <c r="T238" i="2"/>
  <c r="R238" i="2"/>
  <c r="P238" i="2"/>
  <c r="BK238" i="2"/>
  <c r="J238" i="2"/>
  <c r="BE238" i="2"/>
  <c r="BI227" i="2"/>
  <c r="BH227" i="2"/>
  <c r="BG227" i="2"/>
  <c r="BF227" i="2"/>
  <c r="T227" i="2"/>
  <c r="R227" i="2"/>
  <c r="P227" i="2"/>
  <c r="BK227" i="2"/>
  <c r="J227" i="2"/>
  <c r="BE227" i="2"/>
  <c r="BI225" i="2"/>
  <c r="BH225" i="2"/>
  <c r="BG225" i="2"/>
  <c r="BF225" i="2"/>
  <c r="T225" i="2"/>
  <c r="R225" i="2"/>
  <c r="P225" i="2"/>
  <c r="BK225" i="2"/>
  <c r="J225" i="2"/>
  <c r="BE225" i="2"/>
  <c r="BI222" i="2"/>
  <c r="BH222" i="2"/>
  <c r="BG222" i="2"/>
  <c r="BF222" i="2"/>
  <c r="T222" i="2"/>
  <c r="R222" i="2"/>
  <c r="P222" i="2"/>
  <c r="BK222" i="2"/>
  <c r="J222" i="2"/>
  <c r="BE222" i="2"/>
  <c r="BI219" i="2"/>
  <c r="BH219" i="2"/>
  <c r="BG219" i="2"/>
  <c r="BF219" i="2"/>
  <c r="T219" i="2"/>
  <c r="R219" i="2"/>
  <c r="P219" i="2"/>
  <c r="BK219" i="2"/>
  <c r="J219" i="2"/>
  <c r="BE219" i="2"/>
  <c r="BI216" i="2"/>
  <c r="BH216" i="2"/>
  <c r="BG216" i="2"/>
  <c r="BF216" i="2"/>
  <c r="T216" i="2"/>
  <c r="R216" i="2"/>
  <c r="P216" i="2"/>
  <c r="BK216" i="2"/>
  <c r="J216" i="2"/>
  <c r="BE216" i="2"/>
  <c r="BI214" i="2"/>
  <c r="BH214" i="2"/>
  <c r="BG214" i="2"/>
  <c r="BF214" i="2"/>
  <c r="T214" i="2"/>
  <c r="R214" i="2"/>
  <c r="P214" i="2"/>
  <c r="BK214" i="2"/>
  <c r="J214" i="2"/>
  <c r="BE214" i="2"/>
  <c r="BI197" i="2"/>
  <c r="BH197" i="2"/>
  <c r="BG197" i="2"/>
  <c r="BF197" i="2"/>
  <c r="T197" i="2"/>
  <c r="R197" i="2"/>
  <c r="P197" i="2"/>
  <c r="BK197" i="2"/>
  <c r="J197" i="2"/>
  <c r="BE197" i="2"/>
  <c r="BI195" i="2"/>
  <c r="BH195" i="2"/>
  <c r="BG195" i="2"/>
  <c r="BF195" i="2"/>
  <c r="T195" i="2"/>
  <c r="R195" i="2"/>
  <c r="P195" i="2"/>
  <c r="BK195" i="2"/>
  <c r="J195" i="2"/>
  <c r="BE195" i="2"/>
  <c r="BI183" i="2"/>
  <c r="BH183" i="2"/>
  <c r="BG183" i="2"/>
  <c r="BF183" i="2"/>
  <c r="T183" i="2"/>
  <c r="R183" i="2"/>
  <c r="P183" i="2"/>
  <c r="BK183" i="2"/>
  <c r="J183" i="2"/>
  <c r="BE183" i="2"/>
  <c r="BI182" i="2"/>
  <c r="BH182" i="2"/>
  <c r="BG182" i="2"/>
  <c r="BF182" i="2"/>
  <c r="T182" i="2"/>
  <c r="R182" i="2"/>
  <c r="P182" i="2"/>
  <c r="BK182" i="2"/>
  <c r="J182" i="2"/>
  <c r="BE182" i="2"/>
  <c r="BI178" i="2"/>
  <c r="BH178" i="2"/>
  <c r="BG178" i="2"/>
  <c r="BF178" i="2"/>
  <c r="T178" i="2"/>
  <c r="R178" i="2"/>
  <c r="P178" i="2"/>
  <c r="BK178" i="2"/>
  <c r="J178" i="2"/>
  <c r="BE178" i="2"/>
  <c r="BI174" i="2"/>
  <c r="BH174" i="2"/>
  <c r="BG174" i="2"/>
  <c r="BF174" i="2"/>
  <c r="T174" i="2"/>
  <c r="R174" i="2"/>
  <c r="P174" i="2"/>
  <c r="BK174" i="2"/>
  <c r="J174" i="2"/>
  <c r="BE174" i="2"/>
  <c r="BI173" i="2"/>
  <c r="BH173" i="2"/>
  <c r="BG173" i="2"/>
  <c r="BF173" i="2"/>
  <c r="T173" i="2"/>
  <c r="R173" i="2"/>
  <c r="P173" i="2"/>
  <c r="BK173" i="2"/>
  <c r="J173" i="2"/>
  <c r="BE173" i="2"/>
  <c r="BI172" i="2"/>
  <c r="BH172" i="2"/>
  <c r="BG172" i="2"/>
  <c r="BF172" i="2"/>
  <c r="T172" i="2"/>
  <c r="R172" i="2"/>
  <c r="P172" i="2"/>
  <c r="BK172" i="2"/>
  <c r="J172" i="2"/>
  <c r="BE172" i="2"/>
  <c r="BI170" i="2"/>
  <c r="BH170" i="2"/>
  <c r="BG170" i="2"/>
  <c r="BF170" i="2"/>
  <c r="T170" i="2"/>
  <c r="R170" i="2"/>
  <c r="P170" i="2"/>
  <c r="BK170" i="2"/>
  <c r="J170" i="2"/>
  <c r="BE170" i="2"/>
  <c r="BI168" i="2"/>
  <c r="BH168" i="2"/>
  <c r="BG168" i="2"/>
  <c r="BF168" i="2"/>
  <c r="T168" i="2"/>
  <c r="R168" i="2"/>
  <c r="P168" i="2"/>
  <c r="BK168" i="2"/>
  <c r="J168" i="2"/>
  <c r="BE168" i="2"/>
  <c r="BI165" i="2"/>
  <c r="BH165" i="2"/>
  <c r="BG165" i="2"/>
  <c r="BF165" i="2"/>
  <c r="T165" i="2"/>
  <c r="R165" i="2"/>
  <c r="P165" i="2"/>
  <c r="BK165" i="2"/>
  <c r="J165" i="2"/>
  <c r="BE165" i="2"/>
  <c r="BI164" i="2"/>
  <c r="BH164" i="2"/>
  <c r="BG164" i="2"/>
  <c r="BF164" i="2"/>
  <c r="T164" i="2"/>
  <c r="R164" i="2"/>
  <c r="P164" i="2"/>
  <c r="BK164" i="2"/>
  <c r="J164" i="2"/>
  <c r="BE164" i="2"/>
  <c r="BI163" i="2"/>
  <c r="BH163" i="2"/>
  <c r="BG163" i="2"/>
  <c r="BF163" i="2"/>
  <c r="T163" i="2"/>
  <c r="R163" i="2"/>
  <c r="P163" i="2"/>
  <c r="BK163" i="2"/>
  <c r="J163" i="2"/>
  <c r="BE163" i="2"/>
  <c r="BI161" i="2"/>
  <c r="BH161" i="2"/>
  <c r="BG161" i="2"/>
  <c r="BF161" i="2"/>
  <c r="T161" i="2"/>
  <c r="R161" i="2"/>
  <c r="P161" i="2"/>
  <c r="BK161" i="2"/>
  <c r="J161" i="2"/>
  <c r="BE161" i="2"/>
  <c r="BI160" i="2"/>
  <c r="BH160" i="2"/>
  <c r="BG160" i="2"/>
  <c r="BF160" i="2"/>
  <c r="T160" i="2"/>
  <c r="R160" i="2"/>
  <c r="P160" i="2"/>
  <c r="BK160" i="2"/>
  <c r="J160" i="2"/>
  <c r="BE160" i="2"/>
  <c r="BI159" i="2"/>
  <c r="BH159" i="2"/>
  <c r="BG159" i="2"/>
  <c r="BF159" i="2"/>
  <c r="T159" i="2"/>
  <c r="R159" i="2"/>
  <c r="P159" i="2"/>
  <c r="BK159" i="2"/>
  <c r="J159" i="2"/>
  <c r="BE159" i="2"/>
  <c r="BI157" i="2"/>
  <c r="BH157" i="2"/>
  <c r="BG157" i="2"/>
  <c r="BF157" i="2"/>
  <c r="T157" i="2"/>
  <c r="R157" i="2"/>
  <c r="P157" i="2"/>
  <c r="BK157" i="2"/>
  <c r="J157" i="2"/>
  <c r="BE157" i="2"/>
  <c r="BI154" i="2"/>
  <c r="BH154" i="2"/>
  <c r="BG154" i="2"/>
  <c r="BF154" i="2"/>
  <c r="T154" i="2"/>
  <c r="R154" i="2"/>
  <c r="P154" i="2"/>
  <c r="BK154" i="2"/>
  <c r="J154" i="2"/>
  <c r="BE154" i="2"/>
  <c r="BI133" i="2"/>
  <c r="BH133" i="2"/>
  <c r="BG133" i="2"/>
  <c r="BF133" i="2"/>
  <c r="T133" i="2"/>
  <c r="R133" i="2"/>
  <c r="R120" i="2" s="1"/>
  <c r="P133" i="2"/>
  <c r="BK133" i="2"/>
  <c r="J133" i="2"/>
  <c r="BE133" i="2"/>
  <c r="BI129" i="2"/>
  <c r="BH129" i="2"/>
  <c r="BG129" i="2"/>
  <c r="BF129" i="2"/>
  <c r="T129" i="2"/>
  <c r="R129" i="2"/>
  <c r="P129" i="2"/>
  <c r="BK129" i="2"/>
  <c r="BK120" i="2" s="1"/>
  <c r="J120" i="2" s="1"/>
  <c r="J55" i="2" s="1"/>
  <c r="J129" i="2"/>
  <c r="BE129" i="2"/>
  <c r="BI121" i="2"/>
  <c r="BH121" i="2"/>
  <c r="BG121" i="2"/>
  <c r="BF121" i="2"/>
  <c r="T121" i="2"/>
  <c r="T120" i="2"/>
  <c r="R121" i="2"/>
  <c r="P121" i="2"/>
  <c r="P120" i="2"/>
  <c r="BK121" i="2"/>
  <c r="J121" i="2"/>
  <c r="BE121" i="2" s="1"/>
  <c r="BI118" i="2"/>
  <c r="BH118" i="2"/>
  <c r="BG118" i="2"/>
  <c r="BF118" i="2"/>
  <c r="T118" i="2"/>
  <c r="R118" i="2"/>
  <c r="P118" i="2"/>
  <c r="BK118" i="2"/>
  <c r="J118" i="2"/>
  <c r="BE118" i="2"/>
  <c r="BI115" i="2"/>
  <c r="BH115" i="2"/>
  <c r="BG115" i="2"/>
  <c r="BF115" i="2"/>
  <c r="T115" i="2"/>
  <c r="R115" i="2"/>
  <c r="P115" i="2"/>
  <c r="BK115" i="2"/>
  <c r="J115" i="2"/>
  <c r="BE115" i="2"/>
  <c r="BI113" i="2"/>
  <c r="BH113" i="2"/>
  <c r="BG113" i="2"/>
  <c r="BF113" i="2"/>
  <c r="T113" i="2"/>
  <c r="R113" i="2"/>
  <c r="P113" i="2"/>
  <c r="BK113" i="2"/>
  <c r="J113" i="2"/>
  <c r="BE113" i="2"/>
  <c r="BI110" i="2"/>
  <c r="BH110" i="2"/>
  <c r="BG110" i="2"/>
  <c r="BF110" i="2"/>
  <c r="T110" i="2"/>
  <c r="R110" i="2"/>
  <c r="P110" i="2"/>
  <c r="BK110" i="2"/>
  <c r="J110" i="2"/>
  <c r="BE110" i="2"/>
  <c r="BI106" i="2"/>
  <c r="BH106" i="2"/>
  <c r="F31" i="2" s="1"/>
  <c r="BC52" i="1" s="1"/>
  <c r="BC51" i="1" s="1"/>
  <c r="BG106" i="2"/>
  <c r="BF106" i="2"/>
  <c r="T106" i="2"/>
  <c r="T92" i="2" s="1"/>
  <c r="T91" i="2" s="1"/>
  <c r="R106" i="2"/>
  <c r="R92" i="2" s="1"/>
  <c r="P106" i="2"/>
  <c r="BK106" i="2"/>
  <c r="J106" i="2"/>
  <c r="BE106" i="2"/>
  <c r="BI94" i="2"/>
  <c r="BH94" i="2"/>
  <c r="BG94" i="2"/>
  <c r="F30" i="2" s="1"/>
  <c r="BB52" i="1" s="1"/>
  <c r="BB51" i="1" s="1"/>
  <c r="BF94" i="2"/>
  <c r="T94" i="2"/>
  <c r="R94" i="2"/>
  <c r="P94" i="2"/>
  <c r="P92" i="2" s="1"/>
  <c r="P91" i="2" s="1"/>
  <c r="BK94" i="2"/>
  <c r="BK92" i="2" s="1"/>
  <c r="J94" i="2"/>
  <c r="BE94" i="2"/>
  <c r="BI93" i="2"/>
  <c r="F32" i="2"/>
  <c r="BD52" i="1" s="1"/>
  <c r="BD51" i="1" s="1"/>
  <c r="W30" i="1" s="1"/>
  <c r="BH93" i="2"/>
  <c r="BG93" i="2"/>
  <c r="BF93" i="2"/>
  <c r="J29" i="2" s="1"/>
  <c r="AW52" i="1" s="1"/>
  <c r="T93" i="2"/>
  <c r="R93" i="2"/>
  <c r="P93" i="2"/>
  <c r="BK93" i="2"/>
  <c r="J93" i="2"/>
  <c r="BE93" i="2" s="1"/>
  <c r="J86" i="2"/>
  <c r="F86" i="2"/>
  <c r="F84" i="2"/>
  <c r="E82" i="2"/>
  <c r="J47" i="2"/>
  <c r="F47" i="2"/>
  <c r="F45" i="2"/>
  <c r="E43" i="2"/>
  <c r="J16" i="2"/>
  <c r="E16" i="2"/>
  <c r="F87" i="2"/>
  <c r="F48" i="2"/>
  <c r="J15" i="2"/>
  <c r="J10" i="2"/>
  <c r="J84" i="2"/>
  <c r="J45" i="2"/>
  <c r="AS51" i="1"/>
  <c r="L47" i="1"/>
  <c r="AM46" i="1"/>
  <c r="L46" i="1"/>
  <c r="AM44" i="1"/>
  <c r="L44" i="1"/>
  <c r="L42" i="1"/>
  <c r="L41" i="1"/>
  <c r="AY51" i="1" l="1"/>
  <c r="W29" i="1"/>
  <c r="BK405" i="2"/>
  <c r="J405" i="2" s="1"/>
  <c r="J59" i="2" s="1"/>
  <c r="J406" i="2"/>
  <c r="J60" i="2" s="1"/>
  <c r="P542" i="2"/>
  <c r="R542" i="2"/>
  <c r="BK542" i="2"/>
  <c r="J542" i="2" s="1"/>
  <c r="J67" i="2" s="1"/>
  <c r="J543" i="2"/>
  <c r="J68" i="2" s="1"/>
  <c r="J28" i="2"/>
  <c r="AV52" i="1" s="1"/>
  <c r="AT52" i="1" s="1"/>
  <c r="F28" i="2"/>
  <c r="AZ52" i="1" s="1"/>
  <c r="AZ51" i="1" s="1"/>
  <c r="BK91" i="2"/>
  <c r="J92" i="2"/>
  <c r="J54" i="2" s="1"/>
  <c r="R91" i="2"/>
  <c r="P90" i="2"/>
  <c r="AU52" i="1" s="1"/>
  <c r="AU51" i="1" s="1"/>
  <c r="W28" i="1"/>
  <c r="AX51" i="1"/>
  <c r="T405" i="2"/>
  <c r="T90" i="2" s="1"/>
  <c r="F29" i="2"/>
  <c r="BA52" i="1" s="1"/>
  <c r="BA51" i="1" s="1"/>
  <c r="AW51" i="1" l="1"/>
  <c r="AK27" i="1" s="1"/>
  <c r="W27" i="1"/>
  <c r="J91" i="2"/>
  <c r="J53" i="2" s="1"/>
  <c r="BK90" i="2"/>
  <c r="J90" i="2" s="1"/>
  <c r="W26" i="1"/>
  <c r="AV51" i="1"/>
  <c r="R90" i="2"/>
  <c r="AT51" i="1" l="1"/>
  <c r="AK26" i="1"/>
  <c r="J52" i="2"/>
  <c r="J25" i="2"/>
  <c r="AG52" i="1" l="1"/>
  <c r="J34" i="2"/>
  <c r="AN52" i="1" l="1"/>
  <c r="AG51" i="1"/>
  <c r="AK23" i="1" l="1"/>
  <c r="AK32" i="1" s="1"/>
  <c r="AN51" i="1"/>
</calcChain>
</file>

<file path=xl/sharedStrings.xml><?xml version="1.0" encoding="utf-8"?>
<sst xmlns="http://schemas.openxmlformats.org/spreadsheetml/2006/main" count="5455" uniqueCount="1191">
  <si>
    <t>Export VZ</t>
  </si>
  <si>
    <t>List obsahuje:</t>
  </si>
  <si>
    <t>1) Rekapitulace stavby</t>
  </si>
  <si>
    <t>2) Rekapitulace objektů stavby a soupisů prací</t>
  </si>
  <si>
    <t>3.0</t>
  </si>
  <si>
    <t/>
  </si>
  <si>
    <t>False</t>
  </si>
  <si>
    <t>{4f4dac1f-8c5e-4625-97df-b25c2de90c7b}</t>
  </si>
  <si>
    <t>&gt;&gt;  skryté sloupce  &lt;&lt;</t>
  </si>
  <si>
    <t>0,01</t>
  </si>
  <si>
    <t>21</t>
  </si>
  <si>
    <t>15</t>
  </si>
  <si>
    <t>REKAPITULACE STAVBY</t>
  </si>
  <si>
    <t>v ---  níže se nacházejí doplnkové a pomocné údaje k sestavám  --- v</t>
  </si>
  <si>
    <t>Návod na vyplnění</t>
  </si>
  <si>
    <t>0,001</t>
  </si>
  <si>
    <t>Kód:</t>
  </si>
  <si>
    <t>01</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</si>
  <si>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</si>
  <si>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</si>
  <si>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Stavební úpravy pošty č.p. 520 Nové Sedlo - zateplení, výměna oken, oprava střechy</t>
  </si>
  <si>
    <t>KSO:</t>
  </si>
  <si>
    <t>CC-CZ:</t>
  </si>
  <si>
    <t>Místo:</t>
  </si>
  <si>
    <t>Nové Sedlo, č.p. 520</t>
  </si>
  <si>
    <t>Datum:</t>
  </si>
  <si>
    <t>19. 11. 2018</t>
  </si>
  <si>
    <t>Zadavatel:</t>
  </si>
  <si>
    <t>IČ:</t>
  </si>
  <si>
    <t>Město Nové Sedlo</t>
  </si>
  <si>
    <t>DIČ:</t>
  </si>
  <si>
    <t>Uchazeč:</t>
  </si>
  <si>
    <t>Vyplň údaj</t>
  </si>
  <si>
    <t>Projektant:</t>
  </si>
  <si>
    <t>CENTRA STAV, s.r.o.</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</si>
  <si>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</si>
  <si>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</si>
  <si>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</si>
  <si>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</si>
  <si>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</si>
  <si>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</si>
  <si>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</si>
  <si>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</si>
  <si>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</si>
  <si>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</si>
  <si>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</si>
  <si>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</si>
  <si>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</si>
  <si>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</si>
  <si>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</si>
  <si>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</si>
  <si>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</si>
  <si>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</si>
  <si>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</si>
  <si>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</si>
  <si>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</si>
  <si>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</si>
  <si>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</si>
  <si>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</si>
  <si>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</si>
  <si>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</si>
  <si>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</si>
  <si>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</si>
  <si>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</si>
  <si>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</si>
  <si>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</si>
  <si>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</si>
  <si>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</si>
  <si>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</si>
  <si>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</si>
  <si>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</si>
  <si>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</si>
  <si>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IMPORT</t>
  </si>
  <si>
    <t>{00000000-0000-0000-0000-000000000000}</t>
  </si>
  <si>
    <t>/</t>
  </si>
  <si>
    <t>STA</t>
  </si>
  <si>
    <t>1</t>
  </si>
  <si>
    <t>###NOINSERT###</t>
  </si>
  <si>
    <t>1) Krycí list soupisu</t>
  </si>
  <si>
    <t>2) Rekapitulace</t>
  </si>
  <si>
    <t>3) Soupis prací</t>
  </si>
  <si>
    <t>Zpět na list:</t>
  </si>
  <si>
    <t>Rekapitulace stavby</t>
  </si>
  <si>
    <t>2</t>
  </si>
  <si>
    <t>KRYCÍ LIST SOUPISU</t>
  </si>
  <si>
    <t>REKAPITULACE ČLENĚNÍ SOUPISU PRACÍ</t>
  </si>
  <si>
    <t>Kód dílu - Popis</t>
  </si>
  <si>
    <t>Cena celkem [CZK]</t>
  </si>
  <si>
    <t>Náklady soupisu celkem</t>
  </si>
  <si>
    <t>-1</t>
  </si>
  <si>
    <t>HSV - Práce a dodávky HSV</t>
  </si>
  <si>
    <t xml:space="preserve">    3 - Svislé a kompletní konstrukce</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</si>
  <si>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</si>
  <si>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</si>
  <si>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</si>
  <si>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</si>
  <si>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</si>
  <si>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712 - Povlakové krytiny</t>
  </si>
  <si>
    <t xml:space="preserve">    713 - Izolace tepelné</t>
  </si>
  <si>
    <t xml:space="preserve">    764 - Konstrukce klempířské</t>
  </si>
  <si>
    <t xml:space="preserve">    766 - Konstrukce truhlářské</t>
  </si>
  <si>
    <t xml:space="preserve">    767 - Konstrukce zámečnické</t>
  </si>
  <si>
    <t xml:space="preserve">    771 - Podlahy z dlaždic</t>
  </si>
  <si>
    <t xml:space="preserve">    784 - Dokončovací práce - malby a tapety</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</si>
  <si>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</si>
  <si>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</si>
  <si>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</si>
  <si>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</si>
  <si>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</si>
  <si>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 xml:space="preserve">    VRN9 - Ostatní náklady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</si>
  <si>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</si>
  <si>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</si>
  <si>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</si>
  <si>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</si>
  <si>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</si>
  <si>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</si>
  <si>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</si>
  <si>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</si>
  <si>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</si>
  <si>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</si>
  <si>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</si>
  <si>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</si>
  <si>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</si>
  <si>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</si>
  <si>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</si>
  <si>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</si>
  <si>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</si>
  <si>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3</t>
  </si>
  <si>
    <t>Svislé a kompletní konstrukce</t>
  </si>
  <si>
    <t>K</t>
  </si>
  <si>
    <t>310236241</t>
  </si>
  <si>
    <t>Zazdívka otvorů ve zdivu nadzákladovém cihlami pálenými  plochy přes 0,0225 m2 do 0,09 m2, ve zdi tl. do 300 mm</t>
  </si>
  <si>
    <t>kus</t>
  </si>
  <si>
    <t>CS ÚRS 2018 02</t>
  </si>
  <si>
    <t>4</t>
  </si>
  <si>
    <t>296291142</t>
  </si>
  <si>
    <t>310279842</t>
  </si>
  <si>
    <t>Zazdívka otvorů ve zdivu nadzákladovém nepálenými tvárnicemi  plochy přes 1 m2 do 4 m2 , ve zdi tl. do 300 mm</t>
  </si>
  <si>
    <t>m3</t>
  </si>
  <si>
    <t>-2142206148</t>
  </si>
  <si>
    <t>VV</t>
  </si>
  <si>
    <t>(1,73*3,05)*0,3</t>
  </si>
  <si>
    <t>-(1*2,1)*0,3</t>
  </si>
  <si>
    <t>((4,8*1,5)*0,3)*2</t>
  </si>
  <si>
    <t>-((3,6*1,5)*0,3)*2</t>
  </si>
  <si>
    <t>(1,4*3)*0,3</t>
  </si>
  <si>
    <t>((4,83+4,8+4,8+4,65+0,4)*3,25)*0,3</t>
  </si>
  <si>
    <t>-((4,25*2,55)*0,3)*3</t>
  </si>
  <si>
    <t>-(4,3*2,55)*0,3</t>
  </si>
  <si>
    <t>-(1,8*0,7)*0,3</t>
  </si>
  <si>
    <t>Součet</t>
  </si>
  <si>
    <t>311235151</t>
  </si>
  <si>
    <t>Zdivo jednovrstvé z cihel děrovaných broušených na celoplošnou tenkovrstvou maltu, pevnost cihel do P10, tl. zdiva 300 mm</t>
  </si>
  <si>
    <t>m2</t>
  </si>
  <si>
    <t>-1275211251</t>
  </si>
  <si>
    <t>PSC</t>
  </si>
  <si>
    <t xml:space="preserve">Poznámka k souboru cen:_x000D_
1. Množství jednotek se určuje v m2 plochy konstrukce. 2. Do plochy zdiva se započítává plocha vyzdívky nosných ocelových koster svislých i šikmých. Tato plocha se započítává plně bez odpočtu plochy ocelových koster nosníků. 3. Od plochy zdiva se odečítá: a) plocha otvorů jednotlivě větší než 0,25 m2, b) plocha otvorů okenních, dveřních a jiných (vnějších i vnitřních) stanovená z rozměrů kótovaných ve výkresech. Při zalomeném ostění oken a balkónových dveří se šířka zmenšuje o 100 mm. c) plocha překladů, obetonovaných hlav ocelových nosníků, věnců a jiných konstrukcí betonových a železobetonových. 4. V cenách jsou započteny i náklady na doplňkové cihly. 5. V cenách nejsou započteny náklady na: a) výplň kapes obvodového zdiva (např kolem oken); tyto se ocení příslušnými cenami SC 311 23-891. Výplň kapes zdiva z děrovaných cihel polystyrénem. b) zásyp dutin první vrstvy zdiva; tyto se ocení příslušnými cenami SC 311 23-892..Zásyp dutin zdiva z děrovaných cihel. </t>
  </si>
  <si>
    <t>Nadezdívka atiky</t>
  </si>
  <si>
    <t>(19,95+19,95+12,33)*0,2</t>
  </si>
  <si>
    <t>317941123</t>
  </si>
  <si>
    <t>Osazování ocelových válcovaných nosníků na zdivu  I nebo IE nebo U nebo UE nebo L č. 14 až 22 nebo výšky do 220 mm</t>
  </si>
  <si>
    <t>t</t>
  </si>
  <si>
    <t>859568929</t>
  </si>
  <si>
    <t xml:space="preserve">Poznámka k souboru cen:_x000D_
1. Ceny jsou určeny pro zednické osazování na cementovou maltu(min. MC 15). 2. Dodávka ocelových nosníků se oceňuje ve specifikaci. 3. Ztratné lze dohodnout ve směrné výši 8 % na krytí nákladů na řezání příslušných délek z hutních délek nosníků a na zbytkový odpad (prořez). </t>
  </si>
  <si>
    <t>((1,3*4)*14,3)/1000</t>
  </si>
  <si>
    <t>5</t>
  </si>
  <si>
    <t>M</t>
  </si>
  <si>
    <t>13010716</t>
  </si>
  <si>
    <t>ocel profilová IPN 140 jakost 11 375</t>
  </si>
  <si>
    <t>8</t>
  </si>
  <si>
    <t>1209459908</t>
  </si>
  <si>
    <t>0,074*1,15 'Přepočtené koeficientem množství</t>
  </si>
  <si>
    <t>6</t>
  </si>
  <si>
    <t>317234410</t>
  </si>
  <si>
    <t>Vyzdívka mezi nosníky cihlami pálenými  na maltu cementovou</t>
  </si>
  <si>
    <t>-187148132</t>
  </si>
  <si>
    <t xml:space="preserve">Poznámka k souboru cen:_x000D_
1. Cenu lze použít i pro nadezdívku nad nosníky pro jejich osazení (uklínování zdiva). 2. Množství jednotek se určuje v m3 objemu vyzdívky jako součin světlosti neomítnutého otvoru; šířky (rovné tloušťce neomítnuté zdi zmenšené o tloušťku svislého plentování přírub) a výšky nosníku. 3. Plentování ocelových válcovaných nosníků jednostranné cihlami se oceňuje cenami 346 24-4381 až -4384, katalogu 801-1 Budovy a haly-zděné a monolitické. </t>
  </si>
  <si>
    <t>((1,3*0,14)*0,234)*2</t>
  </si>
  <si>
    <t>7</t>
  </si>
  <si>
    <t>346244381</t>
  </si>
  <si>
    <t>Plentování ocelových válcovaných nosníků jednostranné cihlami  na maltu, výška stojiny do 200 mm</t>
  </si>
  <si>
    <t>-1286125313</t>
  </si>
  <si>
    <t>(1,3*0,14)*4</t>
  </si>
  <si>
    <t>Úpravy povrchů, podlahy a osazování výplní</t>
  </si>
  <si>
    <t>629991011</t>
  </si>
  <si>
    <t>Zakrytí vnějších ploch před znečištěním  včetně pozdějšího odkrytí výplní otvorů a svislých ploch fólií přilepenou lepící páskou</t>
  </si>
  <si>
    <t>-1429351514</t>
  </si>
  <si>
    <t xml:space="preserve">Poznámka k souboru cen:_x000D_
1. V ceně -1012 nejsou započteny náklady na dodávku a montáž začišťovací lišty; tyto se oceňují cenou 622 14-3004 této části katalogu a materiálem ve specifikaci. </t>
  </si>
  <si>
    <t>(1*2,1)*4</t>
  </si>
  <si>
    <t>(4,25*2,55)*6</t>
  </si>
  <si>
    <t>(4,3*2,55)*2</t>
  </si>
  <si>
    <t>(1,8*0,7)*2</t>
  </si>
  <si>
    <t>(3,6*1,5)*4</t>
  </si>
  <si>
    <t>9</t>
  </si>
  <si>
    <t>619991001</t>
  </si>
  <si>
    <t>Zakrytí vnitřních ploch před znečištěním  včetně pozdějšího odkrytí podlah fólií přilepenou lepící páskou</t>
  </si>
  <si>
    <t>-775651287</t>
  </si>
  <si>
    <t xml:space="preserve">Poznámka k souboru cen:_x000D_
1. U ceny -1011 se množství měrných jednotek určuje v m2 rozvinuté plochy jednotlivých konstrukcí a prvků. 2. Zakrytí výplní otvorů se oceňuje příslušnými cenami souboru cen 629 99-10.. Zakrytí vnějších ploch před znečištěním. </t>
  </si>
  <si>
    <t>V místech vnitřních úprav - zazdívky, štuky apod...</t>
  </si>
  <si>
    <t>204,39</t>
  </si>
  <si>
    <t>10</t>
  </si>
  <si>
    <t>612142001</t>
  </si>
  <si>
    <t>Potažení vnitřních ploch pletivem  v ploše nebo pruzích, na plném podkladu sklovláknitým vtlačením do tmelu stěn</t>
  </si>
  <si>
    <t>-1528447417</t>
  </si>
  <si>
    <t xml:space="preserve">Poznámka k souboru cen:_x000D_
1. V cenách -2001 jsou započteny i náklady na tmel. </t>
  </si>
  <si>
    <t>Dozdívky/zazdívky</t>
  </si>
  <si>
    <t>1,73*3,05</t>
  </si>
  <si>
    <t>-1*2,1</t>
  </si>
  <si>
    <t>(4,8*1,5)*2</t>
  </si>
  <si>
    <t>-(3,6*1,5)*2</t>
  </si>
  <si>
    <t>1,4*3</t>
  </si>
  <si>
    <t>(4,83+4,8+4,8+4,65+0,4)*3,25</t>
  </si>
  <si>
    <t>-(4,25*2,55)*3</t>
  </si>
  <si>
    <t>-0,8*1,5</t>
  </si>
  <si>
    <t>-0,4*0,15</t>
  </si>
  <si>
    <t>-(0,4*2,55)*4</t>
  </si>
  <si>
    <t>-0,23*2,25</t>
  </si>
  <si>
    <t>(4,25+2,55+2,55+4,25+2,55+2,55+4,25+2,55+2,55+4,3+3,25+3,25)*0,15</t>
  </si>
  <si>
    <t>(1+1+2,1+2,1+2,1+2,1)*0,3</t>
  </si>
  <si>
    <t>(3,6+1,5+1,5+3,6+1,5+1,5)*0,15</t>
  </si>
  <si>
    <t>11</t>
  </si>
  <si>
    <t>622143003</t>
  </si>
  <si>
    <t>Montáž omítkových profilů  plastových nebo pozinkovaných, upevněných vtlačením do podkladní vrstvy nebo přibitím rohových s tkaninou</t>
  </si>
  <si>
    <t>m</t>
  </si>
  <si>
    <t>-972200994</t>
  </si>
  <si>
    <t xml:space="preserve">Poznámka k souboru cen:_x000D_
1. V cenách jsou započteny náklady na montáž profilů včetně úchytného materiálu. 2. V cenách nejsou započteny náklady na dodávku profilů, tyto se oceňují ve specifikaci, ztratné lze stanovit ve výši 5%. 3. V ceně -3004 nejsou započteny náklady na ochrannou fólii pro okna a dveře; tyto se oceňují cenou 629 99-1012 podle příslušné plochy otvoru. </t>
  </si>
  <si>
    <t>3,6+1,5+1,5+3,6+1,5+1,5+1+2,1+2,1+1+2,1+2,1+4,2+4,2+4,2+2,55+2,55+2,55+2,55+2,55+2,55+4,3+3,25+3,25</t>
  </si>
  <si>
    <t>12</t>
  </si>
  <si>
    <t>59051486</t>
  </si>
  <si>
    <t>lišta rohová PVC 10/10cm s tkaninou</t>
  </si>
  <si>
    <t>-113942482</t>
  </si>
  <si>
    <t>62,3*1,15 'Přepočtené koeficientem množství</t>
  </si>
  <si>
    <t>13</t>
  </si>
  <si>
    <t>612131121</t>
  </si>
  <si>
    <t>Podkladní a spojovací vrstva vnitřních omítaných ploch  penetrace akrylát-silikonová nanášená ručně stěn</t>
  </si>
  <si>
    <t>2111511101</t>
  </si>
  <si>
    <t>14</t>
  </si>
  <si>
    <t>612311131</t>
  </si>
  <si>
    <t>Potažení vnitřních ploch štukem tloušťky do 3 mm svislých konstrukcí stěn</t>
  </si>
  <si>
    <t>724169923</t>
  </si>
  <si>
    <t>629995101</t>
  </si>
  <si>
    <t>Očištění vnějších ploch tlakovou vodou omytím</t>
  </si>
  <si>
    <t>639717168</t>
  </si>
  <si>
    <t>216,733+25,811</t>
  </si>
  <si>
    <t>16</t>
  </si>
  <si>
    <t>621325101</t>
  </si>
  <si>
    <t>Oprava vápenocementové omítky vnějších ploch stupně členitosti 1 hladké podhledů, v rozsahu opravované plochy do 10%</t>
  </si>
  <si>
    <t>-1716243208</t>
  </si>
  <si>
    <t>17</t>
  </si>
  <si>
    <t>621131121</t>
  </si>
  <si>
    <t>Podkladní a spojovací vrstva vnějších omítaných ploch  penetrace akrylát-silikonová nanášená ručně podhledů</t>
  </si>
  <si>
    <t>-969680423</t>
  </si>
  <si>
    <t>18</t>
  </si>
  <si>
    <t>621221021</t>
  </si>
  <si>
    <t>Montáž kontaktního zateplení  z desek z minerální vlny s podélnou orientací vláken na vnější podhledy, tloušťky desek přes 80 do 120 mm</t>
  </si>
  <si>
    <t>326420086</t>
  </si>
  <si>
    <t xml:space="preserve">Poznámka k souboru cen:_x000D_
1. V cenách jsou započteny náklady na: a) upevnění desek lepením a talířovými hmoždinkami, b) přestěrkování izolačních desek, c) vložení sklovláknité výztužné tkaniny, d) uzavření otvorů po kotvách lešení. 2. V cenách nejsou započteny náklady na: a) dodávku desek tepelné izolace; tyto se ocení ve specifikaci, ztratné lze stanovit ve výši 2%, b) provedení konečné povrchové úpravy: - vrchní tenkovrstvou omítkou, tyto se ocení příslušnými cenami této části katalogu - nátěrem; tyto se ocení příslušnými cenami části A07 katalogu 800-783 - keramickým obkladem; tyto se ocení příslušnými cenami souboru cen části A01 katalogu 800-781 Obklady keramické, c) osazení lišt; tyto se ocení příslušnými cenami této části katalogu. 3. V cenách 621 25-1101 a -1105 jsou započteny náklady na osazení a dodávku tepelněizolačních zátek v počtu 9 ks/m2 pro podhledy. 4. V cenách 622 25-1101 a -1105 jsou započteny náklady na osazení a dodávku tepelněizolačních zátek v počtu a 6 ks/m2 pro stěny. 5. Kombinovaná deska je např. sendvičově uspořádaná deska tvořena izolačním jádrem z grafitového polystyrenu a krycí deskou z minerální vlny. </t>
  </si>
  <si>
    <t>19,68*1,03</t>
  </si>
  <si>
    <t>19</t>
  </si>
  <si>
    <t>63151527</t>
  </si>
  <si>
    <t>deska tepelně izolační minerální kontaktních fasád podélné vlákno λ=0,036-0,037 tl 100mm</t>
  </si>
  <si>
    <t>1850234012</t>
  </si>
  <si>
    <t>20,27*1,05 'Přepočtené koeficientem množství</t>
  </si>
  <si>
    <t>20</t>
  </si>
  <si>
    <t>621251101</t>
  </si>
  <si>
    <t>Montáž kontaktního zateplení  Příplatek k cenám za zápustnou montáž kotev s použitím tepelněizolačních zátek na vnější podhledy z polystyrenu</t>
  </si>
  <si>
    <t>-51682824</t>
  </si>
  <si>
    <t>621531011</t>
  </si>
  <si>
    <t>Omítka tenkovrstvá silikonová vnějších ploch  probarvená, včetně penetrace podkladu zrnitá, tloušťky 1,5 mm podhledů</t>
  </si>
  <si>
    <t>1512658330</t>
  </si>
  <si>
    <t>22</t>
  </si>
  <si>
    <t>622325101</t>
  </si>
  <si>
    <t>Oprava vápenocementové omítky vnějších ploch stupně členitosti 1 hladké stěn, v rozsahu opravované plochy do 10%</t>
  </si>
  <si>
    <t>1960600389</t>
  </si>
  <si>
    <t>23</t>
  </si>
  <si>
    <t>622321111</t>
  </si>
  <si>
    <t>Omítka vápenocementová vnějších ploch  nanášená ručně jednovrstvá, tloušťky do 15 mm hrubá zatřená stěn</t>
  </si>
  <si>
    <t>-1343234804</t>
  </si>
  <si>
    <t xml:space="preserve">Poznámka k souboru cen:_x000D_
1. Pro ocenění nanášení omítky v tloušťce jádrové omítky přes 15 mm se použije příplatek za každých dalších i započatých 5 mm. 2. Podkladní a spojovací vrstvy se oceňují cenami souboru cen 62.13-1... této části katalogu. </t>
  </si>
  <si>
    <t>Vyrovnání ozubů na fasádě</t>
  </si>
  <si>
    <t>(4,8*2)*1,5</t>
  </si>
  <si>
    <t>24</t>
  </si>
  <si>
    <t>622321141</t>
  </si>
  <si>
    <t>Omítka vápenocementová vnějších ploch  nanášená ručně dvouvrstvá, tloušťky jádrové omítky do 15 mm a tloušťky štuku do 3 mm štuková stěn</t>
  </si>
  <si>
    <t>1999813939</t>
  </si>
  <si>
    <t>Oprava kolem novéh okna</t>
  </si>
  <si>
    <t>(3,6+1,5+1,5)*0,1</t>
  </si>
  <si>
    <t>25</t>
  </si>
  <si>
    <t>622131121</t>
  </si>
  <si>
    <t>Podkladní a spojovací vrstva vnějších omítaných ploch  penetrace akrylát-silikonová nanášená ručně stěn</t>
  </si>
  <si>
    <t>327000232</t>
  </si>
  <si>
    <t>26</t>
  </si>
  <si>
    <t>622211021</t>
  </si>
  <si>
    <t>Montáž kontaktního zateplení  z polystyrenových desek nebo z kombinovaných desek na vnější stěny, tloušťky desek přes 80 do 120 mm</t>
  </si>
  <si>
    <t>-447122500</t>
  </si>
  <si>
    <t>19,75*0,5</t>
  </si>
  <si>
    <t>-1,8*0,5</t>
  </si>
  <si>
    <t>1,03*0,5</t>
  </si>
  <si>
    <t>11,21*0,5</t>
  </si>
  <si>
    <t>1,42*0,5</t>
  </si>
  <si>
    <t>0,832*0,65</t>
  </si>
  <si>
    <t>-1*0,5</t>
  </si>
  <si>
    <t>5,07*0,65</t>
  </si>
  <si>
    <t>8,75*0,65</t>
  </si>
  <si>
    <t>27</t>
  </si>
  <si>
    <t>28375950</t>
  </si>
  <si>
    <t>deska EPS 100 fasádní λ=0,036 tl 100mm</t>
  </si>
  <si>
    <t>909771987</t>
  </si>
  <si>
    <t>24,83*1,05 'Přepočtené koeficientem množství</t>
  </si>
  <si>
    <t>28</t>
  </si>
  <si>
    <t>622211031</t>
  </si>
  <si>
    <t>Montáž kontaktního zateplení  z polystyrenových desek nebo z kombinovaných desek na vnější stěny, tloušťky desek přes 120 do 160 mm</t>
  </si>
  <si>
    <t>-1524088046</t>
  </si>
  <si>
    <t>19,75*3,75</t>
  </si>
  <si>
    <t>1,03*2,76</t>
  </si>
  <si>
    <t>12,63*3,75</t>
  </si>
  <si>
    <t>0,89*0,9</t>
  </si>
  <si>
    <t>0,9*0,71</t>
  </si>
  <si>
    <t>-4,3*2,55</t>
  </si>
  <si>
    <t>-1,8*0,2</t>
  </si>
  <si>
    <t>-1*1,6</t>
  </si>
  <si>
    <t>20,55*4,655</t>
  </si>
  <si>
    <t>-5,65*0,4</t>
  </si>
  <si>
    <t>-3,6*1,5</t>
  </si>
  <si>
    <t>29</t>
  </si>
  <si>
    <t>28376079</t>
  </si>
  <si>
    <t>deska EPS grafitová fasadní  λ=0,032 tl 160mm</t>
  </si>
  <si>
    <t>399614853</t>
  </si>
  <si>
    <t>169,014*1,05 'Přepočtené koeficientem množství</t>
  </si>
  <si>
    <t>30</t>
  </si>
  <si>
    <t>622212001</t>
  </si>
  <si>
    <t>Montáž kontaktního zateplení vnějšího ostění, nadpraží nebo parapetu z polystyrenových desek hloubky špalet do 200 mm, tloušťky desek do 40 mm</t>
  </si>
  <si>
    <t>-265007753</t>
  </si>
  <si>
    <t xml:space="preserve">Poznámka k souboru cen:_x000D_
1. V cenách jsou započteny náklady na: a) upevnění desek celoplošným lepením, b) přestěrkování izolačních desek, c) vložení sklovláknité výztužné tkaniny, d) osazení a dodávku rohovníků. 2. V cenách nejsou započteny náklady na: a) dodávku desek tepelné izolace; tyto se ocení ve specifikaci; ztratné lze stanovit ve výši 10%, b) provedení konečné povrchové úpravy: - vrchní tenkovrstvou omítkou; tyto se ocení příslušnými cenami této části katalogu - nátěrem; tyto se ocení příslušnými cenami části A07 katalogu 800-783 Nátěry 3. Pro ocenění montáže kontaktního zateplení ostění nebo nadpraží hloubky přes 400 mm se použijí ceny souboru cen 62. 2.- 1… Montáž kontaktního zateplení. </t>
  </si>
  <si>
    <t>3,6+1,5+1,5+4,25+2,55+2,55+4,25+2,55+2,55+4,25+2,55+2,55+4,65+3,25+3,25</t>
  </si>
  <si>
    <t>31</t>
  </si>
  <si>
    <t>28376071</t>
  </si>
  <si>
    <t>deska EPS grafitová fasadní  λ=0,032  tl 30mm</t>
  </si>
  <si>
    <t>-560423456</t>
  </si>
  <si>
    <t>43,8*0,1</t>
  </si>
  <si>
    <t>4,38*1,2 'Přepočtené koeficientem množství</t>
  </si>
  <si>
    <t>32</t>
  </si>
  <si>
    <t>28375943</t>
  </si>
  <si>
    <t>deska EPS 100 fasádní λ=0,036 tl 30mm</t>
  </si>
  <si>
    <t>-1007223251</t>
  </si>
  <si>
    <t>2*0,1</t>
  </si>
  <si>
    <t>0,2*1,2 'Přepočtené koeficientem množství</t>
  </si>
  <si>
    <t>33</t>
  </si>
  <si>
    <t>622251101</t>
  </si>
  <si>
    <t>Montáž kontaktního zateplení  Příplatek k cenám za zápustnou montáž kotev s použitím tepelněizolačních zátek na vnější stěny z polystyrenu</t>
  </si>
  <si>
    <t>-708067525</t>
  </si>
  <si>
    <t>34</t>
  </si>
  <si>
    <t>622142001</t>
  </si>
  <si>
    <t>Potažení vnějších ploch pletivem  v ploše nebo pruzích, na plném podkladu sklovláknitým vtlačením do tmelu stěn</t>
  </si>
  <si>
    <t>-851935108</t>
  </si>
  <si>
    <t>Zhlaví konzoly</t>
  </si>
  <si>
    <t>19,69*0,3</t>
  </si>
  <si>
    <t>Přední část zídky podporující konzolu u O1</t>
  </si>
  <si>
    <t>0,52*3,25</t>
  </si>
  <si>
    <t>Hrany EPS</t>
  </si>
  <si>
    <t>(4,65+3,25+3,25+4,25+4,25+4,25+2,55+2,55+2,55+2,55+2,55+2,55+1+2,1+2,1+3,6+1,5+1,5+11+2,1+2,1+1,5-2)*0,16</t>
  </si>
  <si>
    <t>(0,5+0,5+0,5+0,5)*0,1</t>
  </si>
  <si>
    <t>35</t>
  </si>
  <si>
    <t>622511101</t>
  </si>
  <si>
    <t>Omítka tenkovrstvá akrylátová vnějších ploch  probarvená, včetně penetrace podkladu mozaiková jemnozrnná stěn</t>
  </si>
  <si>
    <t>356390729</t>
  </si>
  <si>
    <t>24,83</t>
  </si>
  <si>
    <t>0,52*0,5</t>
  </si>
  <si>
    <t>36</t>
  </si>
  <si>
    <t>622531011</t>
  </si>
  <si>
    <t>Omítka tenkovrstvá silikonová vnějších ploch  probarvená, včetně penetrace podkladu zrnitá, tloušťky 1,5 mm stěn</t>
  </si>
  <si>
    <t>-2041473786</t>
  </si>
  <si>
    <t>169,014</t>
  </si>
  <si>
    <t>0,52*2,75</t>
  </si>
  <si>
    <t>0,66</t>
  </si>
  <si>
    <t>37</t>
  </si>
  <si>
    <t>-12944234</t>
  </si>
  <si>
    <t>1,5+1+2,1+2,1+3,6+1,5+1,5+1+2,1+2,1+4,25+2,55+2,55+4,25+2,55+2,55+4,25+2,55+2,55+4,3+3,25+3,25</t>
  </si>
  <si>
    <t>3,25*2</t>
  </si>
  <si>
    <t>4,26+5,3</t>
  </si>
  <si>
    <t>38</t>
  </si>
  <si>
    <t>59051480</t>
  </si>
  <si>
    <t>profil rohový Al s tkaninou kontaktního zateplení</t>
  </si>
  <si>
    <t>221312151</t>
  </si>
  <si>
    <t>73,41*1,15 'Přepočtené koeficientem množství</t>
  </si>
  <si>
    <t>39</t>
  </si>
  <si>
    <t>622143004</t>
  </si>
  <si>
    <t>Montáž omítkových profilů  plastových nebo pozinkovaných, upevněných vtlačením do podkladní vrstvy nebo přibitím začišťovacích samolepících pro vytvoření dilatujícího spoje s okenním rámem</t>
  </si>
  <si>
    <t>992950675</t>
  </si>
  <si>
    <t>4,3+3,25+3,25+4,25+2,35+2,35+4,25+2,35+2,35+4,25+2,35+2,35+1+2,1+2,1+3,6+1,5+1,5+1+2,1+2,1+1,5</t>
  </si>
  <si>
    <t>40</t>
  </si>
  <si>
    <t>59051476</t>
  </si>
  <si>
    <t>profil okenní začišťovací se sklovláknitou armovací tkaninou 9 mm/2,4 m</t>
  </si>
  <si>
    <t>725378976</t>
  </si>
  <si>
    <t>56,15*1,15 'Přepočtené koeficientem množství</t>
  </si>
  <si>
    <t>41</t>
  </si>
  <si>
    <t>622252001</t>
  </si>
  <si>
    <t>Montáž lišt kontaktního zateplení  zakládacích soklových připevněných hmoždinkami</t>
  </si>
  <si>
    <t>33803412</t>
  </si>
  <si>
    <t xml:space="preserve">Poznámka k souboru cen:_x000D_
1. V cenách jsou započteny náklady na osazení lišt. 2. V cenách nejsou započteny náklady dodávku lišt; tyto se ocení ve specifikaci. Ztratné lze stanovit ve výši 5%. 3. Položku -2002 nelze použít v případě montáže lišt kontaktního zateplení ostění nebo nadpraží, kde jsou náklady na osazení rohovníků již započteny. </t>
  </si>
  <si>
    <t>16,425+1,03+1,725+8,39+1,96+1,414+0,89+8,8+6,13</t>
  </si>
  <si>
    <t>0,1*6</t>
  </si>
  <si>
    <t>42</t>
  </si>
  <si>
    <t>59051640</t>
  </si>
  <si>
    <t>lišta soklová Al s okapničkou zakládací U 03cm 0,7/200cm</t>
  </si>
  <si>
    <t>-2025576645</t>
  </si>
  <si>
    <t>0,6*1,15 'Přepočtené koeficientem množství</t>
  </si>
  <si>
    <t>43</t>
  </si>
  <si>
    <t>59051653</t>
  </si>
  <si>
    <t>lišta soklová Al s okapničkou zakládací U 16cm 0,95/200cm</t>
  </si>
  <si>
    <t>1216943271</t>
  </si>
  <si>
    <t>46,764*1,15 'Přepočtené koeficientem množství</t>
  </si>
  <si>
    <t>44</t>
  </si>
  <si>
    <t>622252002</t>
  </si>
  <si>
    <t>Montáž lišt kontaktního zateplení  ostatních stěnových, dilatačních apod. lepených do tmelu</t>
  </si>
  <si>
    <t>-44912001</t>
  </si>
  <si>
    <t>Nadpražní</t>
  </si>
  <si>
    <t>1+3,6+1+4,25+4,25+4,25+4,3+19,82+0,89</t>
  </si>
  <si>
    <t>Parapetní</t>
  </si>
  <si>
    <t>4,25+4,25+4,25+2,5+3,6+3,6</t>
  </si>
  <si>
    <t>45</t>
  </si>
  <si>
    <t>59051510</t>
  </si>
  <si>
    <t>profil okenní s nepřiznanou podomítkovou okapnicí PVC 2,0 m</t>
  </si>
  <si>
    <t>-1597756608</t>
  </si>
  <si>
    <t>43,36*1,15 'Přepočtené koeficientem množství</t>
  </si>
  <si>
    <t>46</t>
  </si>
  <si>
    <t>59051512</t>
  </si>
  <si>
    <t>profil parapetní se sklovláknitou armovací tkaninou PVC 2 m</t>
  </si>
  <si>
    <t>-987866748</t>
  </si>
  <si>
    <t>22,45*1,15 'Přepočtené koeficientem množství</t>
  </si>
  <si>
    <t>Ostatní konstrukce a práce, bourání</t>
  </si>
  <si>
    <t>47</t>
  </si>
  <si>
    <t>952902121</t>
  </si>
  <si>
    <t>Čištění budov při provádění oprav a udržovacích prací  podlah drsných nebo chodníků zametením</t>
  </si>
  <si>
    <t>-217760047</t>
  </si>
  <si>
    <t xml:space="preserve">Poznámka k souboru cen:_x000D_
1. Ceny jsou určeny pro oceňování konečného čištění po ukončení oprav a udržovacích prací před předáním do užívání. Do výměry ploch se započítávají i plochy místností, schodišť a chodeb, kterými se přepravuje materiál pro stavební práce. 2. Čištění vnějších ploch tlakovou vodou a tryskáním:pískem se oceňuje cenami souboru cen 629 99 -51 tohoto katalogu. 3. Množství jednotek čištěných ploch: a) se určuje v m2 ploch místností a chodeb nebo jejich částí, kterými se dopravuje materiál nebo jsou používány pro stavební práce b) schodiště se určuje v m2 rozvinuté plochy schodišťových stupňů, c) podest se určuje v m2 půdorysné plochy, d) oken, dveří a vrat v m2 plochy, e) konstrukcí a prvků se určuje v m2 pohledové plochy. 4. Povrch hladký je rovný, nezdrsněný, nezvrásněný (např. linoleum, teraco, hladké dlažby, parkety apod. ). Povrch drsný je nerovný, zdrsněný, zvrásněný (např. betonový potěr, mozaiková dlažba, palubky apod.). 5. V cenách očištění schodišť jsou započteny náklady na očištění schodišťových stupňů a schodišťového zábradlí. Plocha podest se započítává do plochy podlah. 6. V cenách čištění oken a balkonových dveří jsou započteny náklady na očištění rámu, parapetu, prahu a kování a očištění a vyleštění skleněné výplně. 7. V cenách čištění dveří a vrat jsou započteny náklady na očištění rámu, výplně, prahu a kování. 8. Čištění říms (odstraňování smetí, prachu, náletů apod.) se oceňuje individuálně. 9. Odvoz odpadu se ocení položkami odvozu suti ceníku 801-3, hmotnost se stanoví individuálně. </t>
  </si>
  <si>
    <t>48</t>
  </si>
  <si>
    <t>962032230</t>
  </si>
  <si>
    <t>Bourání zdiva nadzákladového z cihel nebo tvárnic  z cihel pálených nebo vápenopískových, na maltu vápennou nebo vápenocementovou, objemu do 1 m3</t>
  </si>
  <si>
    <t>-176748454</t>
  </si>
  <si>
    <t xml:space="preserve">Poznámka k souboru cen:_x000D_
1. Bourání pilířů o průřezu přes 0,36 m2 se oceňuje příslušnými cenami -2230, -2231, -2240, -2241,-2253 a -2254 jako bourání zdiva nadzákladového cihelného. </t>
  </si>
  <si>
    <t>Ostění u výkladce</t>
  </si>
  <si>
    <t>3,25*(0,23*0,1)</t>
  </si>
  <si>
    <t>49</t>
  </si>
  <si>
    <t>965081213</t>
  </si>
  <si>
    <t>Bourání podlah z dlaždic bez podkladního lože nebo mazaniny, s jakoukoliv výplní spár keramických nebo xylolitových tl. do 10 mm, plochy přes 1 m2</t>
  </si>
  <si>
    <t>2090959514</t>
  </si>
  <si>
    <t xml:space="preserve">Poznámka k souboru cen:_x000D_
1. Odsekání soklíků se oceňuje cenami souboru cen 965 08. </t>
  </si>
  <si>
    <t>19,48*0,1</t>
  </si>
  <si>
    <t>4,45*0,45</t>
  </si>
  <si>
    <t>50</t>
  </si>
  <si>
    <t>968062247</t>
  </si>
  <si>
    <t>Vybourání dřevěných rámů oken s křídly, dveřních zárubní, vrat, stěn, ostění nebo obkladů  rámů oken s křídly jednoduchých, plochy přes 4 m2</t>
  </si>
  <si>
    <t>-594996932</t>
  </si>
  <si>
    <t xml:space="preserve">Poznámka k souboru cen:_x000D_
1. V cenách -2244 až -2747 jsou započteny i náklady na vyvěšení křídel. </t>
  </si>
  <si>
    <t>51</t>
  </si>
  <si>
    <t>968062456</t>
  </si>
  <si>
    <t>Vybourání dřevěných rámů oken s křídly, dveřních zárubní, vrat, stěn, ostění nebo obkladů  dveřních zárubní, plochy přes 2 m2</t>
  </si>
  <si>
    <t>-275116051</t>
  </si>
  <si>
    <t>1,73*(2+1,05)</t>
  </si>
  <si>
    <t>1,4*(2+1)</t>
  </si>
  <si>
    <t>52</t>
  </si>
  <si>
    <t>978015321</t>
  </si>
  <si>
    <t>Otlučení vápenných nebo vápenocementových omítek vnějších ploch s vyškrabáním spar a s očištěním zdiva stupně členitosti 1 a 2, v rozsahu do 10 %</t>
  </si>
  <si>
    <t>-1784685620</t>
  </si>
  <si>
    <t>19,95*4,25</t>
  </si>
  <si>
    <t>12,63*4,25</t>
  </si>
  <si>
    <t>1,03*3,25</t>
  </si>
  <si>
    <t>1,325*3,25</t>
  </si>
  <si>
    <t>2,1355*0,4</t>
  </si>
  <si>
    <t>1,2525</t>
  </si>
  <si>
    <t>19,52*4,25</t>
  </si>
  <si>
    <t>8,8*0,4</t>
  </si>
  <si>
    <t>5,07*1,05</t>
  </si>
  <si>
    <t>-1,4*3</t>
  </si>
  <si>
    <t>-4,8*1,5</t>
  </si>
  <si>
    <t>-1,73*3,05</t>
  </si>
  <si>
    <t>-(4,8*3,25)*3</t>
  </si>
  <si>
    <t>-4,45*3,25</t>
  </si>
  <si>
    <t>-0,19*1,5</t>
  </si>
  <si>
    <t>(0,19+1,5+4,8+1,5+1,5)*0,1</t>
  </si>
  <si>
    <t>(1,4+3+3+1,73+3,05+3,05)*0,3</t>
  </si>
  <si>
    <t>1,03*4,655</t>
  </si>
  <si>
    <t>-1,03*1,5</t>
  </si>
  <si>
    <t>Mezisoučet</t>
  </si>
  <si>
    <t>19,48*1,325</t>
  </si>
  <si>
    <t>53</t>
  </si>
  <si>
    <t>978059641</t>
  </si>
  <si>
    <t>Odsekání obkladů  stěn včetně otlučení podkladní omítky až na zdivo z obkládaček vnějších, z jakýchkoliv materiálů, plochy přes 1 m2</t>
  </si>
  <si>
    <t>1212166677</t>
  </si>
  <si>
    <t>(6,12+8,75)*0,65</t>
  </si>
  <si>
    <t>0,742*0,65</t>
  </si>
  <si>
    <t>1,02*(0,65/2)</t>
  </si>
  <si>
    <t>54</t>
  </si>
  <si>
    <t>009-x20</t>
  </si>
  <si>
    <t>Obnažení a očištění atiky</t>
  </si>
  <si>
    <t>soubor</t>
  </si>
  <si>
    <t>-1973339345</t>
  </si>
  <si>
    <t>55</t>
  </si>
  <si>
    <t>009-x1</t>
  </si>
  <si>
    <t>Demontáž stříšky nad dveřmi vč. likvidace</t>
  </si>
  <si>
    <t>2087035190</t>
  </si>
  <si>
    <t>56</t>
  </si>
  <si>
    <t>009-x2</t>
  </si>
  <si>
    <t>VZT potrubí na střeše DN 400 - ověření funkčnosti vč. případného natření či likvidace - spec. dle TZ str. 7</t>
  </si>
  <si>
    <t>-1717611304</t>
  </si>
  <si>
    <t>57</t>
  </si>
  <si>
    <t>009-x3</t>
  </si>
  <si>
    <t>Vedení od klimatizační jednotky na střeše - posunutí vč. klima jednotky na novou úroveň střešního pláště - kompletní provedení</t>
  </si>
  <si>
    <t>482989646</t>
  </si>
  <si>
    <t>58</t>
  </si>
  <si>
    <t>009-x4</t>
  </si>
  <si>
    <t>Osikocementové potrubí na střeše - spec. dle TZ str. 8 - kompletní provedení</t>
  </si>
  <si>
    <t>-1583469258</t>
  </si>
  <si>
    <t>59</t>
  </si>
  <si>
    <t>009-x5</t>
  </si>
  <si>
    <t>Odvětrání na střeše - spec. dle TZ str. 8 - kompletní provedení</t>
  </si>
  <si>
    <t>-400148492</t>
  </si>
  <si>
    <t>60</t>
  </si>
  <si>
    <t>009-x6</t>
  </si>
  <si>
    <t>Střešení vpusti - spec. dle TZ str. 8 - kompletní provedení provedení</t>
  </si>
  <si>
    <t>2106216269</t>
  </si>
  <si>
    <t>61</t>
  </si>
  <si>
    <t>009-x7</t>
  </si>
  <si>
    <t>Sdělovací kabely na střeše - spec. dle TZ str. 8 . kompletní provedení</t>
  </si>
  <si>
    <t>-2026484400</t>
  </si>
  <si>
    <t>62</t>
  </si>
  <si>
    <t>009-x8</t>
  </si>
  <si>
    <t>Hromosvod - Dmtž, Dod + Mtž hromosvod vč. proměření a revize - kompletní provedení</t>
  </si>
  <si>
    <t>2043266379</t>
  </si>
  <si>
    <t>63</t>
  </si>
  <si>
    <t>009-x9</t>
  </si>
  <si>
    <t>Kompletní oprava nakládací rampy - spec. dle pohledu nové stavu - bod 1 - vč. likvidace suti, přesunů hmot apod...</t>
  </si>
  <si>
    <t>2075319730</t>
  </si>
  <si>
    <t>64</t>
  </si>
  <si>
    <t>009-x10</t>
  </si>
  <si>
    <t>D+M Stříška nad bočním vchodem 600x1000mm - typová ocelová konstrukce</t>
  </si>
  <si>
    <t>1363024995</t>
  </si>
  <si>
    <t>65</t>
  </si>
  <si>
    <t>009-x11</t>
  </si>
  <si>
    <t>D+M Dvířka plastová elektro vč. rámu</t>
  </si>
  <si>
    <t>-485531440</t>
  </si>
  <si>
    <t>66</t>
  </si>
  <si>
    <t>009-x12</t>
  </si>
  <si>
    <t>Demontáž svítidla vč. likvidace a zaslepení vývodů</t>
  </si>
  <si>
    <t>-392402543</t>
  </si>
  <si>
    <t>67</t>
  </si>
  <si>
    <t>009-x13</t>
  </si>
  <si>
    <t>Demontáž vypínače osvětlení vč. likvidace a zaslepení vývodů</t>
  </si>
  <si>
    <t>-890902356</t>
  </si>
  <si>
    <t>68</t>
  </si>
  <si>
    <t>009-x14</t>
  </si>
  <si>
    <t>Dmtž, likvidace, Dod + Mtž větrací mřížky na fasádě</t>
  </si>
  <si>
    <t>-1849214507</t>
  </si>
  <si>
    <t>69</t>
  </si>
  <si>
    <t>009-x15</t>
  </si>
  <si>
    <t>Dmtž, uschování, prodloužení konzolí a zpětná Mtž klimatizace na fasádě</t>
  </si>
  <si>
    <t>1297179548</t>
  </si>
  <si>
    <t>70</t>
  </si>
  <si>
    <t>009-x16</t>
  </si>
  <si>
    <t>Dmtž, uschování, prodloužení konzolí a zpětná Mtž konzole satelitu</t>
  </si>
  <si>
    <t>1080314818</t>
  </si>
  <si>
    <t>71</t>
  </si>
  <si>
    <t>009-x17</t>
  </si>
  <si>
    <t>Dmtž, uschování, prodloužení kotev. prvků a zpětná Mtž piktogramu s přivolávacím systémem</t>
  </si>
  <si>
    <t>-1820334373</t>
  </si>
  <si>
    <t>72</t>
  </si>
  <si>
    <t>009-x18</t>
  </si>
  <si>
    <t>D+M plastová dvířka s rámem 100x100mm pro revizní otvor hromosvodu</t>
  </si>
  <si>
    <t>1838381653</t>
  </si>
  <si>
    <t>73</t>
  </si>
  <si>
    <t>009-x19</t>
  </si>
  <si>
    <t>Přihlašovací systém dveří - spec. dle pohledu nového stavu - bod 13</t>
  </si>
  <si>
    <t>1088929292</t>
  </si>
  <si>
    <t>74</t>
  </si>
  <si>
    <t>009-x21</t>
  </si>
  <si>
    <t>Demontáž, uschování a zpětná montáž vč. nového ukotvení všech cedulí - např. cedule označení pošty, číslo popisné apod...</t>
  </si>
  <si>
    <t>-1127259259</t>
  </si>
  <si>
    <t>75</t>
  </si>
  <si>
    <t>941211111</t>
  </si>
  <si>
    <t>Montáž lešení řadového rámového lehkého pracovního s podlahami  s provozním zatížením tř. 3 do 200 kg/m2 šířky tř. SW06 přes 0,6 do 0,9 m, výšky do 10 m</t>
  </si>
  <si>
    <t>1479852803</t>
  </si>
  <si>
    <t xml:space="preserve">Poznámka k souboru cen:_x000D_
1. V ceně jsou započteny i náklady na kotvení lešení. 2. Montáž lešení řadového rámového lehkého výšky přes 40 m se oceňuje individuálně. 3. Šířkou se rozumí půdorysná vzdálenost, měřená od vnitřního líce sloupků zábradlí k protilehlému volnému okraji podlahy nebo mezi vnitřními líci. </t>
  </si>
  <si>
    <t>20*6</t>
  </si>
  <si>
    <t>14*6</t>
  </si>
  <si>
    <t>21*6</t>
  </si>
  <si>
    <t>76</t>
  </si>
  <si>
    <t>941211211</t>
  </si>
  <si>
    <t>Montáž lešení řadového rámového lehkého pracovního s podlahami  s provozním zatížením tř. 3 do 200 kg/m2 Příplatek za první a každý další den použití lešení k ceně -1111 nebo -1112</t>
  </si>
  <si>
    <t>2133619080</t>
  </si>
  <si>
    <t>330*90</t>
  </si>
  <si>
    <t>77</t>
  </si>
  <si>
    <t>941211811</t>
  </si>
  <si>
    <t>Demontáž lešení řadového rámového lehkého pracovního  s provozním zatížením tř. 3 do 200 kg/m2 šířky tř. SW06 přes 0,6 do 0,9 m, výšky do 10 m</t>
  </si>
  <si>
    <t>457311729</t>
  </si>
  <si>
    <t xml:space="preserve">Poznámka k souboru cen:_x000D_
1. Demontáž lešení řadového rámového lehkého výšky přes 40 m se oceňuje individuálně. </t>
  </si>
  <si>
    <t>78</t>
  </si>
  <si>
    <t>944511111</t>
  </si>
  <si>
    <t>Montáž ochranné sítě  zavěšené na konstrukci lešení z textilie z umělých vláken</t>
  </si>
  <si>
    <t>569243413</t>
  </si>
  <si>
    <t xml:space="preserve">Poznámka k souboru cen:_x000D_
1. V cenách nejsou započteny náklady na lešení potřebné pro zavěšení sítí; toto lešení se oceňuje příslušnými cenami lešení. </t>
  </si>
  <si>
    <t>79</t>
  </si>
  <si>
    <t>944511211</t>
  </si>
  <si>
    <t>Montáž ochranné sítě  Příplatek za první a každý další den použití sítě k ceně -1111</t>
  </si>
  <si>
    <t>1338583231</t>
  </si>
  <si>
    <t>80</t>
  </si>
  <si>
    <t>944511811</t>
  </si>
  <si>
    <t>Demontáž ochranné sítě  zavěšené na konstrukci lešení z textilie z umělých vláken</t>
  </si>
  <si>
    <t>269406982</t>
  </si>
  <si>
    <t>81</t>
  </si>
  <si>
    <t>944711113</t>
  </si>
  <si>
    <t>Montáž záchytné stříšky  zřizované současně s lehkým nebo těžkým lešením, šířky přes 2,0 do 2,5 m</t>
  </si>
  <si>
    <t>-561976682</t>
  </si>
  <si>
    <t xml:space="preserve">Poznámka k souboru cen:_x000D_
1. Ceny nelze použít pro samostatnou záchytnou stříšku či jiné ochranné konstrukce, které mají za účel chránit chodce před padající omítkou či zchátralými římsami apod. 2. Množství měrných jednotek se určuje v m délky lešení, ke kterému se záchytná stříška zřizuje. </t>
  </si>
  <si>
    <t>82</t>
  </si>
  <si>
    <t>944711213</t>
  </si>
  <si>
    <t>Montáž záchytné stříšky  Příplatek za první a každý další den použití záchytné stříšky k ceně -1113</t>
  </si>
  <si>
    <t>-1017887133</t>
  </si>
  <si>
    <t>83</t>
  </si>
  <si>
    <t>944711813</t>
  </si>
  <si>
    <t>Demontáž záchytné stříšky  zřizované současně s lehkým nebo těžkým lešením, šířky přes 2,0 do 2,5 m</t>
  </si>
  <si>
    <t>1217616832</t>
  </si>
  <si>
    <t xml:space="preserve">Poznámka k souboru cen:_x000D_
1. Ceny nelze použít pro samostatnou záchytnou stříšku či jiné ochranné konstrukce, které mají za účel chránit chodce před padající omítkou či zchátralými římsami apod. </t>
  </si>
  <si>
    <t>84</t>
  </si>
  <si>
    <t>949101111</t>
  </si>
  <si>
    <t>Lešení pomocné pracovní pro objekty pozemních staveb  pro zatížení do 150 kg/m2, o výšce lešeňové podlahy do 1,9 m</t>
  </si>
  <si>
    <t>-333625212</t>
  </si>
  <si>
    <t xml:space="preserve">Poznámka k souboru cen:_x000D_
1. V ceně jsou započteny i náklady na montáž, opotřebení a demontáž lešení. 2. V ceně nejsou započteny náklady na manipulaci s lešením; tyto jsou již zahrnuty v cenách příslušných stavebních prací. 3. Množství měrných jednotek se určuje m2 podlahové plochy, na které se práce provádí. </t>
  </si>
  <si>
    <t>5+2+5+2+19,5</t>
  </si>
  <si>
    <t>85</t>
  </si>
  <si>
    <t>952901111</t>
  </si>
  <si>
    <t>Vyčištění budov nebo objektů před předáním do užívání  budov bytové nebo občanské výstavby, světlé výšky podlaží do 4 m</t>
  </si>
  <si>
    <t>-2097207107</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</si>
  <si>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 2. Střešní plochy hal se světlíky nebo okny se oceňují jako podlaží cenou -1221. 3. Množství měrných jednotek se určuje v m2 půdorysné plochy každého podlaží, dané vnějším obrysem podlaží budovy. Plochy balkonů se přičítají.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 6. V ceně -1311 jsou započteny náklady na zametení a čištění dlažeb, umytí, vyčištění okenních a dveřních rámů a zařizovacích předmětů. 7. V ceně -1411 jsou započteny náklady na vynesení zbytků stavebního rumu, kropení a 2x zametení podlah, oprášení stěn a výplní otvorů. </t>
  </si>
  <si>
    <t>12,66+55,81+27,2+9+15,14+16,32+9,96+38,3+20</t>
  </si>
  <si>
    <t>997</t>
  </si>
  <si>
    <t>Přesun sutě</t>
  </si>
  <si>
    <t>86</t>
  </si>
  <si>
    <t>997013211</t>
  </si>
  <si>
    <t>Vnitrostaveništní doprava suti a vybouraných hmot  vodorovně do 50 m svisle ručně (nošením po schodech) pro budovy a haly výšky do 6 m</t>
  </si>
  <si>
    <t>188126652</t>
  </si>
  <si>
    <t xml:space="preserve">Poznámka k souboru cen:_x000D_
1. V cenách -3111 až -3217 jsou započteny i náklady na: a) vodorovnou dopravu na uvedenou vzdálenost, b) svislou dopravu pro uvedenou výšku budovy, c) naložení na vodorovný dopravní prostředek pro odvoz na skládku nebo meziskládku, d) náklady na rozhrnutí a urovnání suti na dopravním prostředku. 2. Jestliže se pro svislý přesun použije shoz nebo zařízení investora (např. výtah v budově), užijí se pro ocenění vodorovné dopravy suti ceny -3111, 3151 a -3211 pro budovy a haly výšky do 6 m. 3. Montáž, demontáž a pronájem shozu se ocení cenami souboru cen 997 01-33 Shoz suti. 4. Ceny -3151 až -3162 lze použít v případě, kdy dochází ke ztížení dopravy suti např. tím, že není možné instalovat jeřáb. </t>
  </si>
  <si>
    <t>87</t>
  </si>
  <si>
    <t>997002611</t>
  </si>
  <si>
    <t>Nakládání suti a vybouraných hmot na dopravní prostředek  pro vodorovné přemístění</t>
  </si>
  <si>
    <t>-1223872097</t>
  </si>
  <si>
    <t xml:space="preserve">Poznámka k souboru cen:_x000D_
1. Cena platí i pro překládání při lomené dopravě. 2. Cenu nelze použít při dopravě po železnici, po vodě nebo ručně. </t>
  </si>
  <si>
    <t>88</t>
  </si>
  <si>
    <t>997013501</t>
  </si>
  <si>
    <t>Odvoz suti a vybouraných hmot na skládku nebo meziskládku  se složením, na vzdálenost do 1 km</t>
  </si>
  <si>
    <t>-1296605502</t>
  </si>
  <si>
    <t xml:space="preserve">Poznámka k souboru cen:_x000D_
1. Délka odvozu suti je vzdálenost od místa naložení suti na dopravní prostředek až po místo složení na určené skládce nebo meziskládce. 2. V ceně -3501 jsou započteny i náklady na složení suti na skládku nebo meziskládku. 3. Ceny jsou určeny pro odvoz suti na skládku nebo meziskládku jakýmkoliv způsobem silniční dopravy (i prostřednictvím kontejnerů). 4. Odvoz suti z meziskládky se oceňuje cenou 997 01-3511. </t>
  </si>
  <si>
    <t>89</t>
  </si>
  <si>
    <t>997013509</t>
  </si>
  <si>
    <t>Odvoz suti a vybouraných hmot na skládku nebo meziskládku  se složením, na vzdálenost Příplatek k ceně za každý další i započatý 1 km přes 1 km</t>
  </si>
  <si>
    <t>-39134521</t>
  </si>
  <si>
    <t>4,847*11</t>
  </si>
  <si>
    <t>90</t>
  </si>
  <si>
    <t>997013803</t>
  </si>
  <si>
    <t>Poplatek za uložení stavebního odpadu na skládce (skládkovné) cihelného zatříděného do Katalogu odpadů pod kódem 170 102</t>
  </si>
  <si>
    <t>1617874346</t>
  </si>
  <si>
    <t xml:space="preserve">Poznámka k souboru cen:_x000D_
1. Ceny uvedené v souboru cen je doporučeno upravit podle aktuálních cen místně příslušné skládky odpadů.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</si>
  <si>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91</t>
  </si>
  <si>
    <t>997013807</t>
  </si>
  <si>
    <t>Poplatek za uložení stavebního odpadu na skládce (skládkovné) z tašek a keramických výrobků zatříděného do Katalogu odpadů pod kódem 170 103</t>
  </si>
  <si>
    <t>1058821925</t>
  </si>
  <si>
    <t>92</t>
  </si>
  <si>
    <t>997013831</t>
  </si>
  <si>
    <t>Poplatek za uložení stavebního odpadu na skládce (skládkovné) směsného stavebního a demoličního zatříděného do Katalogu odpadů pod kódem 170 904</t>
  </si>
  <si>
    <t>763077565</t>
  </si>
  <si>
    <t>998</t>
  </si>
  <si>
    <t>Přesun hmot</t>
  </si>
  <si>
    <t>93</t>
  </si>
  <si>
    <t>998018001</t>
  </si>
  <si>
    <t>Přesun hmot pro budovy občanské výstavby, bydlení, výrobu a služby  ruční - bez užití mechanizace vodorovná dopravní vzdálenost do 100 m pro budovy s jakoukoliv nosnou konstrukcí výšky do 6 m</t>
  </si>
  <si>
    <t>-1610877188</t>
  </si>
  <si>
    <t xml:space="preserve">Poznámka k souboru cen:_x000D_
1. Ceny -7001 až -7006 lze použít v případě, kdy dochází ke ztížení přesunu např. tím, že není možné instalovat jeřáb. 2. K cenám -7001 až -7006 lze použít příplatky za zvětšený přesun -1014 až -1019, -2034 až -2039 nebo -2114 až 2119. 3. Jestliže pro svislý přesun používá zařízení investora (např. výtah v budově), užijí se pro ocenění přesunu hmot ceny stanovené pro nejmenší výšku, tj. 6 m. </t>
  </si>
  <si>
    <t>PSV</t>
  </si>
  <si>
    <t>Práce a dodávky PSV</t>
  </si>
  <si>
    <t>712</t>
  </si>
  <si>
    <t>Povlakové krytiny</t>
  </si>
  <si>
    <t>94</t>
  </si>
  <si>
    <t>712391171</t>
  </si>
  <si>
    <t>Provedení povlakové krytiny střech plochých do 10° -ostatní práce  provedení vrstvy textilní podkladní</t>
  </si>
  <si>
    <t>282561287</t>
  </si>
  <si>
    <t xml:space="preserve">Poznámka k souboru cen:_x000D_
1. Cenami -9095 až -9097 lze oceňovat jen tehdy, nepřesáhne-li součet plochy vodorovné a svislé izolační vrstvy 10 m2. 2. Cenou -9095 až -9097 nelze oceňovat opravy a údržbu povlakové krytiny. </t>
  </si>
  <si>
    <t>95</t>
  </si>
  <si>
    <t>69311068</t>
  </si>
  <si>
    <t>geotextilie netkaná PP 300g/m2</t>
  </si>
  <si>
    <t>1370157419</t>
  </si>
  <si>
    <t>270,288*1,15 'Přepočtené koeficientem množství</t>
  </si>
  <si>
    <t>96</t>
  </si>
  <si>
    <t>712997001</t>
  </si>
  <si>
    <t>Provedení povlakové krytiny střech - ostatní práce  přilepení klínů do asfaltu</t>
  </si>
  <si>
    <t>269867805</t>
  </si>
  <si>
    <t xml:space="preserve">Poznámka k souboru cen:_x000D_
1. Cena -8106 se používá pro střechy s kačírkem nebo s jinými přitěžujícím souvrstvím. </t>
  </si>
  <si>
    <t>19,65+19,65+11,735</t>
  </si>
  <si>
    <t>97</t>
  </si>
  <si>
    <t>63152007/R</t>
  </si>
  <si>
    <t>klín atikový přechodný dřevěný plochých střech tl.80 x 80 mm</t>
  </si>
  <si>
    <t>182517251</t>
  </si>
  <si>
    <t>51,035*1,15 'Přepočtené koeficientem množství</t>
  </si>
  <si>
    <t>98</t>
  </si>
  <si>
    <t>712363001</t>
  </si>
  <si>
    <t>Provedení povlakové krytiny střech plochých do 10° fólií  termoplastickou mPVC (měkčené PVC) rozvinutí a natažení fólie v ploše</t>
  </si>
  <si>
    <t>1198906182</t>
  </si>
  <si>
    <t xml:space="preserve">Poznámka k souboru cen:_x000D_
1. Povlakové krytiny střech jednotlivě do 10 m2 se oceňují skladebně cenou příslušné izolace a cenou 712 39-9097 Příplatek za plochu do 10 m2. </t>
  </si>
  <si>
    <t>230,593</t>
  </si>
  <si>
    <t>(19,95+19,95+12,33)*0,76</t>
  </si>
  <si>
    <t>99</t>
  </si>
  <si>
    <t>28322012</t>
  </si>
  <si>
    <t>fólie hydroizolační střešní mPVC, tl. 1,5 mm š 1300 mm šedá</t>
  </si>
  <si>
    <t>1336663975</t>
  </si>
  <si>
    <t>100</t>
  </si>
  <si>
    <t>712363003</t>
  </si>
  <si>
    <t>Provedení povlakové krytiny střech plochých do 10° fólií  termoplastickou mPVC (měkčené PVC) vytvoření spoje dvou pásů fólií horkovzdušným navařením</t>
  </si>
  <si>
    <t>1241112175</t>
  </si>
  <si>
    <t>20,57*12</t>
  </si>
  <si>
    <t>19,65+19,65+11,735+0,5+0,5</t>
  </si>
  <si>
    <t>101</t>
  </si>
  <si>
    <t>712363101/R</t>
  </si>
  <si>
    <t>Provedení povlakové krytiny střech plochých do 10° fólií  ostatní činnosti při pokládání hydroizolačních fólií (materiál ve specifikaci) mechanické ukotvení talířovou hmoždinkou do polystyrenu nebo desek z minerální vlny</t>
  </si>
  <si>
    <t>2026633185</t>
  </si>
  <si>
    <t>102</t>
  </si>
  <si>
    <t>998712201</t>
  </si>
  <si>
    <t>Přesun hmot pro povlakové krytiny stanovený procentní sazbou (%) z ceny vodorovná dopravní vzdálenost do 50 m v objektech výšky do 6 m</t>
  </si>
  <si>
    <t>%</t>
  </si>
  <si>
    <t>1371776006</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</si>
  <si>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-2181 pro přesun prováděný bez použití mechanizace, tj. za ztížených podmínek, lze použít pouze pro hmotnost materiálu, která se tímto způsobem skutečně přemísťuje. </t>
  </si>
  <si>
    <t>713</t>
  </si>
  <si>
    <t>Izolace tepelné</t>
  </si>
  <si>
    <t>103</t>
  </si>
  <si>
    <t>713131141</t>
  </si>
  <si>
    <t>Montáž tepelné izolace stěn rohožemi, pásy, deskami, dílci, bloky (izolační materiál ve specifikaci) lepením celoplošně</t>
  </si>
  <si>
    <t>414889150</t>
  </si>
  <si>
    <t xml:space="preserve">Poznámka k souboru cen:_x000D_
1. Položky Montáž tepelných izolací stěn lze použít i pro ocenění montáže svislých tepelných izolací základových konstrukcí (základové pásy, desky apod.). 2. V cenách -1161 až -1167 nejsou započteny náklady na podkladní rošt a olištování zdí; tyto se oceňují pro kovový rošt cenami souboru 763 12-16 katalogu 763 - Konstrukce suché výstavby nebo pro dřevěný rošt cenami souboru 766 41-72 katalogu 766 – Konstrukce truhlářské. </t>
  </si>
  <si>
    <t>Pod parapety</t>
  </si>
  <si>
    <t>(3,6+3,6+4,25+4,25+4,25+1,25+1,25)*0,26</t>
  </si>
  <si>
    <t>104</t>
  </si>
  <si>
    <t>28376141</t>
  </si>
  <si>
    <t>klín izolační z pěnového polystyrenu EPS 100 spádový</t>
  </si>
  <si>
    <t>805626768</t>
  </si>
  <si>
    <t>5,837*0,05</t>
  </si>
  <si>
    <t>105</t>
  </si>
  <si>
    <t>713141136</t>
  </si>
  <si>
    <t>Montáž tepelné izolace střech plochých rohožemi, pásy, deskami, dílci, bloky (izolační materiál ve specifikaci) přilepenými za studena nízkoexpanzní (PUR) pěnou</t>
  </si>
  <si>
    <t>-771353656</t>
  </si>
  <si>
    <t xml:space="preserve">Poznámka k souboru cen:_x000D_
1. Množství tepelné izolace střech plochých atikovými pásky k ceně -1211 se určuje v m projektované délky obložení (bez přesahů) na obvodu ploché střechy. 2. Množství jednotek tepelné izolace střech plochých spádovými klíny k cenám -1311 až -1335 se určuje v m2 půdorysné projektované vyspádované plochy střechy. 3. V cenách -1221 až -1262 jsou započteny náklady na montáž a dodávku kotevních šroubů. 4. V cenách -1221 až -1262 nejsou započteny náklady na položení tepelné izolace; tyto se oceňují cenami -1111 až - 1151 tohoto souboru cen. </t>
  </si>
  <si>
    <t>(19,65*11,735)*2</t>
  </si>
  <si>
    <t>106</t>
  </si>
  <si>
    <t>28372319</t>
  </si>
  <si>
    <t>deska EPS 100 pro trvalé zatížení v tlaku (max. 2000 kg/m2) tl 160mm</t>
  </si>
  <si>
    <t>2134163959</t>
  </si>
  <si>
    <t>461,186*1,05 'Přepočtené koeficientem množství</t>
  </si>
  <si>
    <t>107</t>
  </si>
  <si>
    <t>713141261</t>
  </si>
  <si>
    <t>Montáž tepelné izolace střech plochých mechanické přikotvení šrouby včetně dodávky šroubů, bez položení tepelné izolace tl. izolace přes 240 mm do betonu nebo pórobetonu</t>
  </si>
  <si>
    <t>2092296060</t>
  </si>
  <si>
    <t>461,186/2</t>
  </si>
  <si>
    <t>108</t>
  </si>
  <si>
    <t>998713201</t>
  </si>
  <si>
    <t>Přesun hmot pro izolace tepelné stanovený procentní sazbou (%) z ceny vodorovná dopravní vzdálenost do 50 m v objektech výšky do 6 m</t>
  </si>
  <si>
    <t>-511532814</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</si>
  <si>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-3181 pro přesun prováděný bez použití mechanizace, tj. za ztížených podmínek, lze použít pouze pro hmotnost materiálu, která se tímto způsobem skutečně přemísťuje. </t>
  </si>
  <si>
    <t>764</t>
  </si>
  <si>
    <t>Konstrukce klempířské</t>
  </si>
  <si>
    <t>109</t>
  </si>
  <si>
    <t>764001821</t>
  </si>
  <si>
    <t>Demontáž klempířských konstrukcí krytiny ze svitků nebo tabulí do suti</t>
  </si>
  <si>
    <t>1996106394</t>
  </si>
  <si>
    <t>19,9*1,6</t>
  </si>
  <si>
    <t>110</t>
  </si>
  <si>
    <t>764002841</t>
  </si>
  <si>
    <t>Demontáž klempířských konstrukcí oplechování horních ploch zdí a nadezdívek do suti</t>
  </si>
  <si>
    <t>151419488</t>
  </si>
  <si>
    <t>20,58+19,95+12,335</t>
  </si>
  <si>
    <t>111</t>
  </si>
  <si>
    <t>764002851</t>
  </si>
  <si>
    <t>Demontáž klempířských konstrukcí oplechování parapetů do suti</t>
  </si>
  <si>
    <t>204369335</t>
  </si>
  <si>
    <t>4,8*2</t>
  </si>
  <si>
    <t>112</t>
  </si>
  <si>
    <t>764141311</t>
  </si>
  <si>
    <t>Krytina ze svitků nebo tabulí z titanzinkového lesklého válcovaného plechu s úpravou u okapů, prostupů a výčnělků střechy rovné drážkováním ze svitků rš 670 mm, sklon střechy do 30°</t>
  </si>
  <si>
    <t>698705730</t>
  </si>
  <si>
    <t>113</t>
  </si>
  <si>
    <t>764226404</t>
  </si>
  <si>
    <t>Oplechování parapetů z hliníkového plechu rovných mechanicky kotvené, bez rohů rš 330 mm</t>
  </si>
  <si>
    <t>-566234131</t>
  </si>
  <si>
    <t>4,25*3</t>
  </si>
  <si>
    <t>1,25*2</t>
  </si>
  <si>
    <t>3,6*2</t>
  </si>
  <si>
    <t>114</t>
  </si>
  <si>
    <t>764244308</t>
  </si>
  <si>
    <t>Oplechování horních ploch zdí a nadezdívek (atik) z titanzinkového lesklého válcovaného plechu mechanicky kotvené rš 750 mm</t>
  </si>
  <si>
    <t>-789582968</t>
  </si>
  <si>
    <t>54,65</t>
  </si>
  <si>
    <t>115</t>
  </si>
  <si>
    <t>764245346</t>
  </si>
  <si>
    <t>Oplechování horních ploch zdí a nadezdívek (atik) z titanzinkového lesklého válcovaného plechu Příplatek k cenám za zvýšenou pracnost při provedení rohu nebo koutu přes rš 400 mm</t>
  </si>
  <si>
    <t>-2078770916</t>
  </si>
  <si>
    <t>116</t>
  </si>
  <si>
    <t>998764201</t>
  </si>
  <si>
    <t>Přesun hmot pro konstrukce klempířské stanovený procentní sazbou (%) z ceny vodorovná dopravní vzdálenost do 50 m v objektech výšky do 6 m</t>
  </si>
  <si>
    <t>1552254825</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</si>
  <si>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-4181 pro přesun prováděný bez použití mechanizace, tj. za ztížených podmínek, lze použít pouze pro hmotnost materiálu, která se tímto způsobem skutečně přemísťuje. </t>
  </si>
  <si>
    <t>766</t>
  </si>
  <si>
    <t>Konstrukce truhlářské</t>
  </si>
  <si>
    <t>117</t>
  </si>
  <si>
    <t>766441821</t>
  </si>
  <si>
    <t>Demontáž parapetních desek dřevěných nebo plastových šířky do 300 mm délky přes 1m</t>
  </si>
  <si>
    <t>670849646</t>
  </si>
  <si>
    <t>118</t>
  </si>
  <si>
    <t>766622861</t>
  </si>
  <si>
    <t>Demontáž okenních konstrukcí k opětovnému použití vyvěšení křídel dřevěných nebo plastových okenních, plochy otvoru do 1,5 m2</t>
  </si>
  <si>
    <t>-1594147583</t>
  </si>
  <si>
    <t xml:space="preserve">Poznámka k souboru cen:_x000D_
1. V cenách -2811 až -2834 nejsou započteny náklady na vyvěšení křídel z rámu. 2. V cenách – 2811 až -2834 nejsou započteny náklady na opětovnou montáž, tyto práce se oceňují cenami části A01 tohoto katalogu. 3. Vybourání oken se oceňuje příslušnými cenami katalogu 801-3 Budovy a haly – bourání konstrukcí. </t>
  </si>
  <si>
    <t>119</t>
  </si>
  <si>
    <t>766622862</t>
  </si>
  <si>
    <t>Demontáž okenních konstrukcí k opětovnému použití vyvěšení křídel dřevěných nebo plastových okenních, plochy otvoru přes 1,5 m2</t>
  </si>
  <si>
    <t>1753855431</t>
  </si>
  <si>
    <t>120</t>
  </si>
  <si>
    <t>766691914</t>
  </si>
  <si>
    <t>Ostatní práce  vyvěšení nebo zavěšení křídel s případným uložením a opětovným zavěšením po provedení stavebních změn dřevěných dveřních, plochy do 2 m2</t>
  </si>
  <si>
    <t>-847490432</t>
  </si>
  <si>
    <t xml:space="preserve">Poznámka k souboru cen:_x000D_
1. Ceny -1931 a -1932 lze užít jen pro křídlo mající současně obě jmenované funkce. </t>
  </si>
  <si>
    <t>121</t>
  </si>
  <si>
    <t>766622131</t>
  </si>
  <si>
    <t>Montáž oken plastových včetně montáže rámu na polyuretanovou pěnu plochy přes 1 m2 otevíravých nebo sklápěcích do zdiva, výšky do 1,5 m</t>
  </si>
  <si>
    <t>1843502062</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</si>
  <si>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 2. Tepelnou izolaci mezi ostěním a rámem okna je možné ocenit položkami 766 62 - 9 . . Příplatek k cenám za tepelnou izolaci mezi ostěním a rámem okna jsou započteny náklady na izolaci vnější i vnitřní. 3. Délka izolace se určuje v metrech délky rámu okna. </t>
  </si>
  <si>
    <t>(3,6*1,5)*2</t>
  </si>
  <si>
    <t>122</t>
  </si>
  <si>
    <t>766622133</t>
  </si>
  <si>
    <t>Montáž oken plastových včetně montáže rámu na polyuretanovou pěnu plochy přes 1 m2 otevíravých nebo sklápěcích do zdiva, výšky přes 2,5 m</t>
  </si>
  <si>
    <t>1845546206</t>
  </si>
  <si>
    <t>(4,25*2,55)*2</t>
  </si>
  <si>
    <t>123</t>
  </si>
  <si>
    <t>766660411</t>
  </si>
  <si>
    <t>Montáž dveřních křídel dřevěných nebo plastových  vchodových dveří včetně rámu do zdiva jednokřídlových bez nadsvětlíku</t>
  </si>
  <si>
    <t>-608163556</t>
  </si>
  <si>
    <t xml:space="preserve">Poznámka k souboru cen:_x000D_
1. Cenami -0021 až -0031, -0161 až -0163, -0181 až -0183, se oceňují dveře s protipožární odolností do 30 min. 2. V cenách -0201 až -0272 je započtena i montáž okopného plechu, stavěče křídel a držadel kyvných dveří. 3. V cenách -0311 až -0324 jsou započtené i náklady na osazení kování, vodícího trnu, dorazů, seřízení pojezdů a následné vyrovnání a seřízení dveřních křídel. 4. V cenách -0351 až -0358 jsou započtené i náklady na osazení kování, vodícího trnu, dorazů, seřízení pojezdů na stěnu a následné vyrovnání a seřízení dveřních křídel. 5. V cenách -0311 až -0324 nejsou započtené náklady na sestavení a osazení stavebního pouzdra, tyto náklady se oceňují cenami souboru cen 642 94-6 . . . Osazení stavebního pouzdra posuvných dveří do zděné příčky, katalogu 801-1 Budovy a haly - zděné a monolitické. </t>
  </si>
  <si>
    <t>124</t>
  </si>
  <si>
    <t>766660481</t>
  </si>
  <si>
    <t>Montáž dveřních křídel dřevěných nebo plastových  vchodových dveří včetně rámu do zdiva dvoukřídlových s díly a nadsvětlíkem</t>
  </si>
  <si>
    <t>-1822744441</t>
  </si>
  <si>
    <t>125</t>
  </si>
  <si>
    <t>766629213</t>
  </si>
  <si>
    <t>Montáž oken dřevěných Příplatek k cenám za tepelnou izolaci mezi ostěním a rámem okna při rovném ostění, připojovací spára tl. do 15 mm, fólie</t>
  </si>
  <si>
    <t>-1531783404</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</si>
  <si>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 2. V cenách 766 62 - 9 . . Příplatek k cenám za tepelnou izolaci mezi ostěním a rámem okna jsou započteny náklady na izolaci vnější i vnitřní. 3. Délka izolace se určuje v metrech délky rámu okna. </t>
  </si>
  <si>
    <t>126</t>
  </si>
  <si>
    <t>766629214</t>
  </si>
  <si>
    <t>Montáž oken dřevěných Příplatek k cenám za tepelnou izolaci mezi ostěním a rámem okna při rovném ostění, připojovací spára tl. do 15 mm, páska</t>
  </si>
  <si>
    <t>1361940169</t>
  </si>
  <si>
    <t>4,25+4,25+4,25+4,25+4,25+4,25+2,55+2,55+2,55+2,55+2,55+2,55+4,3+4,3+3,25+3,25+3,6+3,6+3,6+3,6+1,5+1,5+1,5+1,5+1+1+1+1+2,1+2,1</t>
  </si>
  <si>
    <t>127</t>
  </si>
  <si>
    <t>766-x1</t>
  </si>
  <si>
    <t>dodávka okno plastové ozn. 1 - spec. dle PD</t>
  </si>
  <si>
    <t>-545902972</t>
  </si>
  <si>
    <t>128</t>
  </si>
  <si>
    <t>766-x2</t>
  </si>
  <si>
    <t>dodávka dveře vstupní ozn. 2 - spec. dle PD</t>
  </si>
  <si>
    <t>-1206960645</t>
  </si>
  <si>
    <t>129</t>
  </si>
  <si>
    <t>766-x3</t>
  </si>
  <si>
    <t>dodávka okno plastové ozn. 3 - spec. dle PD</t>
  </si>
  <si>
    <t>-1703190690</t>
  </si>
  <si>
    <t>130</t>
  </si>
  <si>
    <t>766-x4</t>
  </si>
  <si>
    <t>dodávka dveře plastové ozn. 4 - spec. dle PD</t>
  </si>
  <si>
    <t>-317706763</t>
  </si>
  <si>
    <t>131</t>
  </si>
  <si>
    <t>766694112</t>
  </si>
  <si>
    <t>Montáž ostatních truhlářských konstrukcí  parapetních desek dřevěných nebo plastových šířky do 300 mm, délky přes 1000 do 1600 mm</t>
  </si>
  <si>
    <t>1498425943</t>
  </si>
  <si>
    <t xml:space="preserve">Poznámka k souboru cen:_x000D_
1. Cenami -8111 a -8112 se oceňuje montáž vrat oboru JKPOV 611. 2. Cenami -97 . . nelze oceňovat venkovní krycí lišty balkónových dveří; tato montáž se oceňuje cenou -1610. </t>
  </si>
  <si>
    <t>132</t>
  </si>
  <si>
    <t>766694114</t>
  </si>
  <si>
    <t>Montáž ostatních truhlářských konstrukcí  parapetních desek dřevěných nebo plastových šířky do 300 mm, délky přes 2600 mm</t>
  </si>
  <si>
    <t>-726655977</t>
  </si>
  <si>
    <t>133</t>
  </si>
  <si>
    <t>61144400</t>
  </si>
  <si>
    <t>parapet plastový vnitřní - komůrkový 18 x 2 x 100 cm</t>
  </si>
  <si>
    <t>-305185202</t>
  </si>
  <si>
    <t>134</t>
  </si>
  <si>
    <t>61144019</t>
  </si>
  <si>
    <t>koncovka k parapetu plastovému vnitřnímu 1 pár</t>
  </si>
  <si>
    <t>sada</t>
  </si>
  <si>
    <t>-1738936648</t>
  </si>
  <si>
    <t>135</t>
  </si>
  <si>
    <t>998766201</t>
  </si>
  <si>
    <t>Přesun hmot pro konstrukce truhlářské stanovený procentní sazbou (%) z ceny vodorovná dopravní vzdálenost do 50 m v objektech výšky do 6 m</t>
  </si>
  <si>
    <t>1526147438</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</si>
  <si>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-6181 pro přesun prováděný bez použití mechanizace, tj. za ztížených podmínek, lze použít pouze pro hmotnost materiálu, která se tímto způsobem skutečně přemísťuje. </t>
  </si>
  <si>
    <t>767</t>
  </si>
  <si>
    <t>Konstrukce zámečnické</t>
  </si>
  <si>
    <t>136</t>
  </si>
  <si>
    <t>767161811</t>
  </si>
  <si>
    <t>Demontáž zábradlí rovného rozebíratelný spoj hmotnosti 1 m zábradlí do 20 kg</t>
  </si>
  <si>
    <t>1280020878</t>
  </si>
  <si>
    <t>0,35+5,6+1,8</t>
  </si>
  <si>
    <t>137</t>
  </si>
  <si>
    <t>767661811</t>
  </si>
  <si>
    <t>Demontáž mříží pevných nebo otevíravých</t>
  </si>
  <si>
    <t>-1650685272</t>
  </si>
  <si>
    <t>1,73*2</t>
  </si>
  <si>
    <t>138</t>
  </si>
  <si>
    <t>767691822</t>
  </si>
  <si>
    <t>Vyvěšení nebo zavěšení kovových křídel – ostatní práce s případným uložením a opětovným zavěšením po provedení stavebních změn dveří, plochy do 2 m2</t>
  </si>
  <si>
    <t>-741574491</t>
  </si>
  <si>
    <t>139</t>
  </si>
  <si>
    <t>767712812</t>
  </si>
  <si>
    <t>Demontáž výkladců zapuštěných  svařovaných</t>
  </si>
  <si>
    <t>1434164606</t>
  </si>
  <si>
    <t>(4,83+4,8+4,8)*3,25</t>
  </si>
  <si>
    <t>4,45*3,25</t>
  </si>
  <si>
    <t>-(1,8*2)*2</t>
  </si>
  <si>
    <t>771</t>
  </si>
  <si>
    <t>Podlahy z dlaždic</t>
  </si>
  <si>
    <t>140</t>
  </si>
  <si>
    <t>771591111</t>
  </si>
  <si>
    <t>Podlahy - ostatní práce  penetrace podkladu</t>
  </si>
  <si>
    <t>1119906927</t>
  </si>
  <si>
    <t xml:space="preserve">Poznámka k souboru cen:_x000D_
1. Množství měrných jednotek u ceny -1185 se stanoví podle počtu řezaných dlaždic, nezávisle na jejich velikosti. 2. Položku -1185 lze použít při nuceném použítí jiného nástroje než řezačky. </t>
  </si>
  <si>
    <t>Přední část budovy</t>
  </si>
  <si>
    <t>(4,2*0,14)*3</t>
  </si>
  <si>
    <t>4,25*0,14</t>
  </si>
  <si>
    <t>1,8*0,3</t>
  </si>
  <si>
    <t>141</t>
  </si>
  <si>
    <t>771574131</t>
  </si>
  <si>
    <t>Montáž podlah z dlaždic keramických  lepených flexibilním lepidlem režných nebo glazovaných protiskluzných nebo reliefovaných do 50 ks/ m2</t>
  </si>
  <si>
    <t>1723541409</t>
  </si>
  <si>
    <t>142</t>
  </si>
  <si>
    <t>59761430</t>
  </si>
  <si>
    <t>dlaždice keramické slinuté neglazované mrazuvzdorné pro extrémní mechanické namáhání přes 35 do 50 ks/m2</t>
  </si>
  <si>
    <t>-678269223</t>
  </si>
  <si>
    <t>2,899*1,1 'Přepočtené koeficientem množství</t>
  </si>
  <si>
    <t>143</t>
  </si>
  <si>
    <t>771591115</t>
  </si>
  <si>
    <t>Podlahy - ostatní práce  spárování silikonem</t>
  </si>
  <si>
    <t>-425789999</t>
  </si>
  <si>
    <t>Kolem KZS</t>
  </si>
  <si>
    <t>(4,2+0,14+0,14)*3</t>
  </si>
  <si>
    <t>4,25+0,14+0,14+0,3+0,3</t>
  </si>
  <si>
    <t>144</t>
  </si>
  <si>
    <t>998771201</t>
  </si>
  <si>
    <t>Přesun hmot pro podlahy z dlaždic stanovený procentní sazbou (%) z ceny vodorovná dopravní vzdálenost do 50 m v objektech výšky do 6 m</t>
  </si>
  <si>
    <t>167123002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</si>
  <si>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</si>
  <si>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784</t>
  </si>
  <si>
    <t>Dokončovací práce - malby a tapety</t>
  </si>
  <si>
    <t>145</t>
  </si>
  <si>
    <t>784181121</t>
  </si>
  <si>
    <t>Penetrace podkladu jednonásobná hloubková v místnostech výšky do 3,80 m</t>
  </si>
  <si>
    <t>-899415366</t>
  </si>
  <si>
    <t>146</t>
  </si>
  <si>
    <t>784221101</t>
  </si>
  <si>
    <t>Malby z malířských směsí otěruvzdorných za sucha dvojnásobné, bílé za sucha otěruvzdorné dobře v místnostech výšky do 3,80 m</t>
  </si>
  <si>
    <t>380556697</t>
  </si>
  <si>
    <t>VRN</t>
  </si>
  <si>
    <t>Vedlejší rozpočtové náklady</t>
  </si>
  <si>
    <t>VRN1</t>
  </si>
  <si>
    <t>Průzkumné, geodetické a projektové práce</t>
  </si>
  <si>
    <t>147</t>
  </si>
  <si>
    <t>011514000</t>
  </si>
  <si>
    <t>Stavebně-statický průzkum</t>
  </si>
  <si>
    <t>1024</t>
  </si>
  <si>
    <t>624232732</t>
  </si>
  <si>
    <t>148</t>
  </si>
  <si>
    <t>013254000</t>
  </si>
  <si>
    <t>Dokumentace skutečného provedení stavby</t>
  </si>
  <si>
    <t>1347353537</t>
  </si>
  <si>
    <t>VRN3</t>
  </si>
  <si>
    <t>Zařízení staveniště</t>
  </si>
  <si>
    <t>149</t>
  </si>
  <si>
    <t>030001000</t>
  </si>
  <si>
    <t>1201837136</t>
  </si>
  <si>
    <t>150</t>
  </si>
  <si>
    <t>033002000/R</t>
  </si>
  <si>
    <t>Připojení staveniště na inženýrské sítě</t>
  </si>
  <si>
    <t>1457142446</t>
  </si>
  <si>
    <t>VRN4</t>
  </si>
  <si>
    <t>Inženýrská činnost</t>
  </si>
  <si>
    <t>151</t>
  </si>
  <si>
    <t>042903000</t>
  </si>
  <si>
    <t>Ostatní posudky</t>
  </si>
  <si>
    <t>1655473884</t>
  </si>
  <si>
    <t>152</t>
  </si>
  <si>
    <t>043194000</t>
  </si>
  <si>
    <t>Ostatní zkoušky</t>
  </si>
  <si>
    <t>108835769</t>
  </si>
  <si>
    <t>153</t>
  </si>
  <si>
    <t>045002000</t>
  </si>
  <si>
    <t>Kompletační a koordinační činnost</t>
  </si>
  <si>
    <t>-376581114</t>
  </si>
  <si>
    <t>VRN6</t>
  </si>
  <si>
    <t>Územní vlivy</t>
  </si>
  <si>
    <t>154</t>
  </si>
  <si>
    <t>065002000</t>
  </si>
  <si>
    <t>Mimostaveništní doprava materiálů</t>
  </si>
  <si>
    <t>1879603895</t>
  </si>
  <si>
    <t>VRN9</t>
  </si>
  <si>
    <t>Ostatní náklady</t>
  </si>
  <si>
    <t>155</t>
  </si>
  <si>
    <t>090001000</t>
  </si>
  <si>
    <t>-52372318</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</si>
  <si>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</si>
  <si>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</si>
  <si>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</si>
  <si>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</si>
  <si>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family val="2"/>
        <charset val="238"/>
      </rPr>
      <t xml:space="preserve">Rekapitulace stavby </t>
    </r>
    <r>
      <rPr>
        <sz val="9"/>
        <rFont val="Trebuchet MS"/>
        <family val="2"/>
        <charset val="238"/>
      </rPr>
      <t>obsahuje sestavu Rekapitulace stavby a Rekapitulace objektů stavby a soupisů prací.</t>
    </r>
  </si>
  <si>
    <r>
      <t xml:space="preserve">V sestavě </t>
    </r>
    <r>
      <rPr>
        <b/>
        <sz val="9"/>
        <rFont val="Trebuchet MS"/>
        <family val="2"/>
        <charset val="238"/>
      </rPr>
      <t>Rekapitulace stavby</t>
    </r>
    <r>
      <rPr>
        <sz val="9"/>
        <rFont val="Trebuchet MS"/>
        <family val="2"/>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</si>
  <si>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</si>
  <si>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family val="2"/>
        <charset val="238"/>
      </rPr>
      <t>Rekapitulace objektů stavby a soupisů prací</t>
    </r>
    <r>
      <rPr>
        <sz val="9"/>
        <rFont val="Trebuchet MS"/>
        <family val="2"/>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</si>
  <si>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</si>
  <si>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</si>
  <si>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</si>
  <si>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</si>
  <si>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</si>
  <si>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</si>
  <si>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</si>
  <si>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</si>
  <si>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</si>
  <si>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</si>
  <si>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</si>
  <si>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</si>
  <si>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</si>
  <si>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9"/>
        <rFont val="Trebuchet MS"/>
        <family val="2"/>
        <charset val="238"/>
      </rPr>
      <t xml:space="preserve">Soupis prací </t>
    </r>
    <r>
      <rPr>
        <sz val="9"/>
        <rFont val="Trebuchet MS"/>
        <family val="2"/>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</si>
  <si>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</si>
  <si>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family val="2"/>
        <charset val="238"/>
      </rPr>
      <t>Krycí list soupisu</t>
    </r>
    <r>
      <rPr>
        <sz val="9"/>
        <rFont val="Trebuchet MS"/>
        <family val="2"/>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</si>
  <si>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</si>
  <si>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family val="2"/>
        <charset val="238"/>
      </rPr>
      <t>Rekapitulace členění soupisu prací</t>
    </r>
    <r>
      <rPr>
        <sz val="9"/>
        <rFont val="Trebuchet MS"/>
        <family val="2"/>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</si>
  <si>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</si>
  <si>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family val="2"/>
        <charset val="238"/>
      </rPr>
      <t xml:space="preserve">Soupis prací </t>
    </r>
    <r>
      <rPr>
        <sz val="9"/>
        <rFont val="Trebuchet MS"/>
        <family val="2"/>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</si>
  <si>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</si>
  <si>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</si>
  <si>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</si>
  <si>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</si>
  <si>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</si>
  <si>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</si>
  <si>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</si>
  <si>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</si>
  <si>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</si>
  <si>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</si>
  <si>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</si>
  <si>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</si>
  <si>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</si>
  <si>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</si>
  <si>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</si>
  <si>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</si>
  <si>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</si>
  <si>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</si>
  <si>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</si>
  <si>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</si>
  <si>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</si>
  <si>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</si>
  <si>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</si>
  <si>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</si>
  <si>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</si>
  <si>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</si>
  <si>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</si>
  <si>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</si>
  <si>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</si>
  <si>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</si>
  <si>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</si>
  <si>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</si>
  <si>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</si>
  <si>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</si>
  <si>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</si>
  <si>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</si>
  <si>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</si>
  <si>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</si>
  <si>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</si>
  <si>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</si>
  <si>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</si>
  <si>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</si>
  <si>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</si>
  <si>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</si>
  <si>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</si>
  <si>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</si>
  <si>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</si>
  <si>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</si>
  <si>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</si>
  <si>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</si>
  <si>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</si>
  <si>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</si>
  <si>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</si>
  <si>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</si>
  <si>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</si>
  <si>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</si>
  <si>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</si>
  <si>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</si>
  <si>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</si>
  <si>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</si>
  <si>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</si>
  <si>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</si>
  <si>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</si>
  <si>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</si>
  <si>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</si>
  <si>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</si>
  <si>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</si>
  <si>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</si>
  <si>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</si>
  <si>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</si>
  <si>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</si>
  <si>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</si>
  <si>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</si>
  <si>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</si>
  <si>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</si>
  <si>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</si>
  <si>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</si>
  <si>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</si>
  <si>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</si>
  <si>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</si>
  <si>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</si>
  <si>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</si>
  <si>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</si>
  <si>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</si>
  <si>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</si>
  <si>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</si>
  <si>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</si>
  <si>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</si>
  <si>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</si>
  <si>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</si>
  <si>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</si>
  <si>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</si>
  <si>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</si>
  <si>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</si>
  <si>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</si>
  <si>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</si>
  <si>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</si>
  <si>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</si>
  <si>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</si>
  <si>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</si>
  <si>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</si>
  <si>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</si>
  <si>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</si>
  <si>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</si>
  <si>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</si>
  <si>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</si>
  <si>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</si>
  <si>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</si>
  <si>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</si>
  <si>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</si>
  <si>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</si>
  <si>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</si>
  <si>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</si>
  <si>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</si>
  <si>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</si>
  <si>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</si>
  <si>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</si>
  <si>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</si>
  <si>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</si>
  <si>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</si>
  <si>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</si>
  <si>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</si>
  <si>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</si>
  <si>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</si>
  <si>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</si>
  <si>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</si>
  <si>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</si>
  <si>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</si>
  <si>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</si>
  <si>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</si>
  <si>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</si>
  <si>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</si>
  <si>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</si>
  <si>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</si>
  <si>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</si>
  <si>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</si>
  <si>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</si>
  <si>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</si>
  <si>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</si>
  <si>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</si>
  <si>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</si>
  <si>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</si>
  <si>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</si>
  <si>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</si>
  <si>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</si>
  <si>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</si>
  <si>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</si>
  <si>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</si>
  <si>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</si>
  <si>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</si>
  <si>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</si>
  <si>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</si>
  <si>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</si>
  <si>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</si>
  <si>
    <t>Vypracoval:</t>
  </si>
  <si>
    <t>www.stavebnikalkulace.cz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</si>
</sst>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numFmt numFmtId="165" formatCode="dd\.mm\.yyyy"/>
    <numFmt numFmtId="166" formatCode="#,##0.00000"/>
    <numFmt numFmtId="167" formatCode="#,##0.000"/>
  </numFmts>
  <fonts count="46" x14ac:knownFonts="1">
    <font>
      <sz val="8"/>
      <name val="Trebuchet MS"/>
      <family val="2"/>
    </font>
    <font>
      <sz val="8"/>
      <color rgb="FF969696"/>
      <name val="Trebuchet MS"/>
      <family val="2"/>
      <charset val="238"/>
    </font>
    <font>
      <sz val="9"/>
      <name val="Trebuchet MS"/>
      <family val="2"/>
      <charset val="238"/>
    </font>
    <font>
      <b/>
      <sz val="12"/>
      <name val="Trebuchet MS"/>
      <family val="2"/>
      <charset val="238"/>
    </font>
    <font>
      <sz val="11"/>
      <name val="Trebuchet MS"/>
      <family val="2"/>
      <charset val="238"/>
    </font>
    <font>
      <sz val="12"/>
      <color rgb="FF003366"/>
      <name val="Trebuchet MS"/>
      <family val="2"/>
      <charset val="238"/>
    </font>
    <font>
      <sz val="10"/>
      <color rgb="FF003366"/>
      <name val="Trebuchet MS"/>
      <family val="2"/>
      <charset val="238"/>
    </font>
    <font>
      <sz val="8"/>
      <color rgb="FF003366"/>
      <name val="Trebuchet MS"/>
      <family val="2"/>
      <charset val="238"/>
    </font>
    <font>
      <sz val="8"/>
      <color rgb="FF505050"/>
      <name val="Trebuchet MS"/>
      <family val="2"/>
      <charset val="238"/>
    </font>
    <font>
      <sz val="8"/>
      <color rgb="FFFF0000"/>
      <name val="Trebuchet MS"/>
      <family val="2"/>
      <charset val="238"/>
    </font>
    <font>
      <sz val="8"/>
      <color rgb="FF800080"/>
      <name val="Trebuchet MS"/>
      <family val="2"/>
      <charset val="238"/>
    </font>
    <font>
      <sz val="8"/>
      <color rgb="FF0000A8"/>
      <name val="Trebuchet MS"/>
      <family val="2"/>
      <charset val="238"/>
    </font>
    <font>
      <sz val="8"/>
      <color rgb="FFFAE682"/>
      <name val="Trebuchet MS"/>
      <family val="2"/>
      <charset val="238"/>
    </font>
    <font>
      <sz val="10"/>
      <name val="Trebuchet MS"/>
      <family val="2"/>
      <charset val="238"/>
    </font>
    <font>
      <sz val="10"/>
      <color rgb="FF960000"/>
      <name val="Trebuchet MS"/>
      <family val="2"/>
      <charset val="238"/>
    </font>
    <font>
      <u/>
      <sz val="10"/>
      <color theme="10"/>
      <name val="Trebuchet MS"/>
      <family val="2"/>
      <charset val="238"/>
    </font>
    <font>
      <sz val="8"/>
      <color rgb="FF3366FF"/>
      <name val="Trebuchet MS"/>
      <family val="2"/>
      <charset val="238"/>
    </font>
    <font>
      <b/>
      <sz val="16"/>
      <name val="Trebuchet MS"/>
      <family val="2"/>
      <charset val="238"/>
    </font>
    <font>
      <b/>
      <sz val="12"/>
      <color rgb="FF969696"/>
      <name val="Trebuchet MS"/>
      <family val="2"/>
      <charset val="238"/>
    </font>
    <font>
      <sz val="9"/>
      <color rgb="FF969696"/>
      <name val="Trebuchet MS"/>
      <family val="2"/>
      <charset val="238"/>
    </font>
    <font>
      <b/>
      <sz val="8"/>
      <color rgb="FF969696"/>
      <name val="Trebuchet MS"/>
      <family val="2"/>
      <charset val="238"/>
    </font>
    <font>
      <b/>
      <sz val="10"/>
      <name val="Trebuchet MS"/>
      <family val="2"/>
      <charset val="238"/>
    </font>
    <font>
      <b/>
      <sz val="9"/>
      <name val="Trebuchet MS"/>
      <family val="2"/>
      <charset val="238"/>
    </font>
    <font>
      <sz val="12"/>
      <color rgb="FF969696"/>
      <name val="Trebuchet MS"/>
      <family val="2"/>
      <charset val="238"/>
    </font>
    <font>
      <b/>
      <sz val="12"/>
      <color rgb="FF960000"/>
      <name val="Trebuchet MS"/>
      <family val="2"/>
      <charset val="238"/>
    </font>
    <font>
      <sz val="18"/>
      <color theme="10"/>
      <name val="Wingdings 2"/>
      <family val="1"/>
      <charset val="2"/>
    </font>
    <font>
      <b/>
      <sz val="11"/>
      <color rgb="FF003366"/>
      <name val="Trebuchet MS"/>
      <family val="2"/>
      <charset val="238"/>
    </font>
    <font>
      <sz val="11"/>
      <color rgb="FF003366"/>
      <name val="Trebuchet MS"/>
      <family val="2"/>
      <charset val="238"/>
    </font>
    <font>
      <b/>
      <sz val="11"/>
      <name val="Trebuchet MS"/>
      <family val="2"/>
      <charset val="238"/>
    </font>
    <font>
      <sz val="11"/>
      <color rgb="FF969696"/>
      <name val="Trebuchet MS"/>
      <family val="2"/>
      <charset val="238"/>
    </font>
    <font>
      <sz val="10"/>
      <color theme="10"/>
      <name val="Trebuchet MS"/>
      <family val="2"/>
      <charset val="238"/>
    </font>
    <font>
      <b/>
      <sz val="12"/>
      <color rgb="FF800000"/>
      <name val="Trebuchet MS"/>
      <family val="2"/>
      <charset val="238"/>
    </font>
    <font>
      <sz val="8"/>
      <color rgb="FF960000"/>
      <name val="Trebuchet MS"/>
      <family val="2"/>
      <charset val="238"/>
    </font>
    <font>
      <b/>
      <sz val="8"/>
      <name val="Trebuchet MS"/>
      <family val="2"/>
      <charset val="238"/>
    </font>
    <font>
      <sz val="7"/>
      <color rgb="FF969696"/>
      <name val="Trebuchet MS"/>
      <family val="2"/>
      <charset val="238"/>
    </font>
    <font>
      <i/>
      <sz val="7"/>
      <color rgb="FF969696"/>
      <name val="Trebuchet MS"/>
      <family val="2"/>
      <charset val="238"/>
    </font>
    <font>
      <i/>
      <sz val="8"/>
      <color rgb="FF0000FF"/>
      <name val="Trebuchet MS"/>
      <family val="2"/>
      <charset val="238"/>
    </font>
    <font>
      <sz val="8"/>
      <name val="Trebuchet MS"/>
      <family val="2"/>
      <charset val="238"/>
    </font>
    <font>
      <b/>
      <sz val="16"/>
      <name val="Trebuchet MS"/>
      <family val="2"/>
      <charset val="238"/>
    </font>
    <font>
      <b/>
      <sz val="11"/>
      <name val="Trebuchet MS"/>
      <family val="2"/>
      <charset val="238"/>
    </font>
    <font>
      <sz val="9"/>
      <name val="Trebuchet MS"/>
      <family val="2"/>
      <charset val="238"/>
    </font>
    <font>
      <sz val="10"/>
      <name val="Trebuchet MS"/>
      <family val="2"/>
      <charset val="238"/>
    </font>
    <font>
      <sz val="11"/>
      <name val="Trebuchet MS"/>
      <family val="2"/>
      <charset val="238"/>
    </font>
    <font>
      <b/>
      <sz val="9"/>
      <name val="Trebuchet MS"/>
      <family val="2"/>
      <charset val="238"/>
    </font>
    <font>
      <u/>
      <sz val="11"/>
      <color theme="10"/>
      <name val="Calibri"/>
      <family val="2"/>
      <charset val="238"/>
      <scheme val="minor"/>
    </font>
    <font>
      <i/>
      <sz val="9"/>
      <name val="Trebuchet MS"/>
      <family val="2"/>
      <charset val="238"/>
    </font>
  </fonts>
  <fills count="7">
    <fill>
      <patternFill patternType="none"/>
    </fill>
    <fill>
      <patternFill patternType="gray125"/>
    </fill>
    <fill>
      <patternFill patternType="solid">
        <fgColor rgb="FFFAE682"/>
      </patternFill>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4" fillId="0" borderId="0" applyNumberFormat="0" applyFill="0" applyBorder="0" applyAlignment="0" applyProtection="0"/>
  </cellStyleXfs>
  <cellXfs count="361">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0" fillId="0" borderId="0" xfId="0" applyAlignment="1" applyProtection="1">
      <alignment horizontal="center" vertical="center"/>
      <protection locked="0"/>
    </xf>
    <xf numFmtId="0" fontId="12" fillId="2" borderId="0" xfId="0" applyFont="1" applyFill="1" applyAlignment="1" applyProtection="1">
      <alignment horizontal="left" vertical="center"/>
    </xf>
    <xf numFmtId="0" fontId="13" fillId="2" borderId="0" xfId="0" applyFont="1" applyFill="1" applyAlignment="1" applyProtection="1">
      <alignment vertical="center"/>
    </xf>
    <xf numFmtId="0" fontId="14" fillId="2" borderId="0" xfId="0" applyFont="1" applyFill="1" applyAlignment="1" applyProtection="1">
      <alignment horizontal="left" vertical="center"/>
    </xf>
    <xf numFmtId="0" fontId="15" fillId="2" borderId="0" xfId="1" applyFont="1" applyFill="1" applyAlignment="1" applyProtection="1">
      <alignment vertical="center"/>
    </xf>
    <xf numFmtId="0" fontId="44" fillId="2" borderId="0" xfId="1" applyFill="1"/>
    <xf numFmtId="0" fontId="0" fillId="2" borderId="0" xfId="0" applyFill="1"/>
    <xf numFmtId="0" fontId="12" fillId="2" borderId="0" xfId="0" applyFont="1" applyFill="1" applyAlignment="1">
      <alignment horizontal="left"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17" fillId="0" borderId="0" xfId="0" applyFont="1" applyBorder="1" applyAlignment="1">
      <alignment horizontal="left" vertical="center"/>
    </xf>
    <xf numFmtId="0" fontId="0" fillId="0" borderId="6" xfId="0" applyBorder="1"/>
    <xf numFmtId="0" fontId="16" fillId="0" borderId="0" xfId="0" applyFont="1" applyAlignment="1">
      <alignment horizontal="left" vertical="center"/>
    </xf>
    <xf numFmtId="0" fontId="18" fillId="0" borderId="0" xfId="0" applyFont="1" applyAlignment="1">
      <alignment horizontal="left" vertical="center"/>
    </xf>
    <xf numFmtId="0" fontId="19" fillId="0" borderId="0" xfId="0" applyFont="1" applyBorder="1" applyAlignment="1">
      <alignment horizontal="left" vertical="top"/>
    </xf>
    <xf numFmtId="0" fontId="2" fillId="0" borderId="0" xfId="0" applyFont="1" applyBorder="1" applyAlignment="1">
      <alignment horizontal="left" vertical="center"/>
    </xf>
    <xf numFmtId="0" fontId="3" fillId="0" borderId="0" xfId="0" applyFont="1" applyBorder="1" applyAlignment="1">
      <alignment horizontal="left" vertical="top"/>
    </xf>
    <xf numFmtId="0" fontId="19" fillId="0" borderId="0" xfId="0" applyFont="1" applyBorder="1" applyAlignment="1">
      <alignment horizontal="left" vertical="center"/>
    </xf>
    <xf numFmtId="0" fontId="2" fillId="4" borderId="0" xfId="0" applyFont="1" applyFill="1" applyBorder="1" applyAlignment="1" applyProtection="1">
      <alignment horizontal="left" vertical="center"/>
      <protection locked="0"/>
    </xf>
    <xf numFmtId="49" fontId="2" fillId="4" borderId="0" xfId="0" applyNumberFormat="1" applyFont="1" applyFill="1" applyBorder="1" applyAlignment="1" applyProtection="1">
      <alignment horizontal="left" vertical="center"/>
      <protection locked="0"/>
    </xf>
    <xf numFmtId="0" fontId="2" fillId="0" borderId="0" xfId="0" applyFont="1" applyBorder="1" applyAlignment="1">
      <alignment horizontal="left" vertical="center" wrapText="1"/>
    </xf>
    <xf numFmtId="0" fontId="0" fillId="0" borderId="7" xfId="0" applyBorder="1"/>
    <xf numFmtId="0" fontId="0" fillId="0" borderId="5" xfId="0" applyFont="1" applyBorder="1" applyAlignment="1">
      <alignment vertical="center"/>
    </xf>
    <xf numFmtId="0" fontId="0" fillId="0" borderId="0" xfId="0" applyFont="1" applyBorder="1" applyAlignment="1">
      <alignment vertical="center"/>
    </xf>
    <xf numFmtId="0" fontId="21" fillId="0" borderId="8" xfId="0" applyFont="1" applyBorder="1" applyAlignment="1">
      <alignment horizontal="left" vertical="center"/>
    </xf>
    <xf numFmtId="0" fontId="0" fillId="0" borderId="8" xfId="0" applyFont="1" applyBorder="1" applyAlignment="1">
      <alignment vertical="center"/>
    </xf>
    <xf numFmtId="0" fontId="0" fillId="0" borderId="6" xfId="0" applyFont="1" applyBorder="1" applyAlignment="1">
      <alignment vertical="center"/>
    </xf>
    <xf numFmtId="0" fontId="1" fillId="0" borderId="0" xfId="0" applyFont="1" applyBorder="1" applyAlignment="1">
      <alignment horizontal="right" vertical="center"/>
    </xf>
    <xf numFmtId="0" fontId="1" fillId="0" borderId="5"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left" vertical="center"/>
    </xf>
    <xf numFmtId="0" fontId="1" fillId="0" borderId="6" xfId="0" applyFont="1" applyBorder="1" applyAlignment="1">
      <alignment vertical="center"/>
    </xf>
    <xf numFmtId="0" fontId="0" fillId="5" borderId="0" xfId="0" applyFont="1" applyFill="1" applyBorder="1" applyAlignment="1">
      <alignment vertical="center"/>
    </xf>
    <xf numFmtId="0" fontId="3" fillId="5" borderId="9" xfId="0" applyFont="1" applyFill="1" applyBorder="1" applyAlignment="1">
      <alignment horizontal="left" vertical="center"/>
    </xf>
    <xf numFmtId="0" fontId="0" fillId="5" borderId="10" xfId="0" applyFont="1" applyFill="1" applyBorder="1" applyAlignment="1">
      <alignment vertical="center"/>
    </xf>
    <xf numFmtId="0" fontId="3" fillId="5" borderId="10" xfId="0" applyFont="1" applyFill="1" applyBorder="1" applyAlignment="1">
      <alignment horizontal="center" vertical="center"/>
    </xf>
    <xf numFmtId="0" fontId="0" fillId="5" borderId="6" xfId="0" applyFont="1" applyFill="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7" fillId="0" borderId="0" xfId="0" applyFont="1" applyAlignment="1">
      <alignment horizontal="left" vertical="center"/>
    </xf>
    <xf numFmtId="0" fontId="2" fillId="0" borderId="5" xfId="0" applyFont="1" applyBorder="1" applyAlignment="1">
      <alignment vertical="center"/>
    </xf>
    <xf numFmtId="0" fontId="19" fillId="0" borderId="0" xfId="0" applyFont="1" applyAlignment="1">
      <alignment horizontal="left" vertical="center"/>
    </xf>
    <xf numFmtId="0" fontId="3" fillId="0" borderId="5" xfId="0" applyFont="1" applyBorder="1" applyAlignment="1">
      <alignment vertical="center"/>
    </xf>
    <xf numFmtId="0" fontId="3" fillId="0" borderId="0" xfId="0" applyFont="1" applyAlignment="1">
      <alignment horizontal="left" vertical="center"/>
    </xf>
    <xf numFmtId="0" fontId="22" fillId="0" borderId="0" xfId="0" applyFont="1" applyAlignment="1">
      <alignment vertical="center"/>
    </xf>
    <xf numFmtId="165" fontId="2" fillId="0" borderId="0" xfId="0" applyNumberFormat="1" applyFont="1" applyAlignment="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19" xfId="0" applyFont="1" applyBorder="1" applyAlignment="1">
      <alignment vertical="center"/>
    </xf>
    <xf numFmtId="0" fontId="0" fillId="6" borderId="10" xfId="0" applyFont="1" applyFill="1" applyBorder="1" applyAlignment="1">
      <alignment vertical="center"/>
    </xf>
    <xf numFmtId="0" fontId="2" fillId="6" borderId="11" xfId="0" applyFont="1" applyFill="1" applyBorder="1" applyAlignment="1">
      <alignment horizontal="center" vertical="center"/>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0" fillId="0" borderId="15" xfId="0" applyFont="1" applyBorder="1" applyAlignment="1">
      <alignment vertical="center"/>
    </xf>
    <xf numFmtId="0" fontId="24" fillId="0" borderId="0" xfId="0" applyFont="1" applyAlignment="1">
      <alignment horizontal="left" vertical="center"/>
    </xf>
    <xf numFmtId="0" fontId="24" fillId="0" borderId="0" xfId="0" applyFont="1" applyAlignment="1">
      <alignment vertical="center"/>
    </xf>
    <xf numFmtId="0" fontId="3" fillId="0" borderId="0" xfId="0" applyFont="1" applyAlignment="1">
      <alignment horizontal="center" vertical="center"/>
    </xf>
    <xf numFmtId="4" fontId="23" fillId="0" borderId="18" xfId="0" applyNumberFormat="1" applyFont="1" applyBorder="1" applyAlignment="1">
      <alignment vertical="center"/>
    </xf>
    <xf numFmtId="4" fontId="23" fillId="0" borderId="0" xfId="0" applyNumberFormat="1" applyFont="1" applyBorder="1" applyAlignment="1">
      <alignment vertical="center"/>
    </xf>
    <xf numFmtId="166" fontId="23" fillId="0" borderId="0" xfId="0" applyNumberFormat="1" applyFont="1" applyBorder="1" applyAlignment="1">
      <alignment vertical="center"/>
    </xf>
    <xf numFmtId="4" fontId="23" fillId="0" borderId="19" xfId="0" applyNumberFormat="1" applyFont="1" applyBorder="1" applyAlignment="1">
      <alignment vertical="center"/>
    </xf>
    <xf numFmtId="0" fontId="25" fillId="0" borderId="0" xfId="1" applyFont="1" applyAlignment="1">
      <alignment horizontal="center" vertical="center"/>
    </xf>
    <xf numFmtId="0" fontId="4" fillId="0" borderId="5"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8" fillId="0" borderId="0" xfId="0" applyFont="1" applyAlignment="1">
      <alignment horizontal="center" vertical="center"/>
    </xf>
    <xf numFmtId="4" fontId="29" fillId="0" borderId="23" xfId="0" applyNumberFormat="1" applyFont="1" applyBorder="1" applyAlignment="1">
      <alignment vertical="center"/>
    </xf>
    <xf numFmtId="4" fontId="29" fillId="0" borderId="24" xfId="0" applyNumberFormat="1" applyFont="1" applyBorder="1" applyAlignment="1">
      <alignment vertical="center"/>
    </xf>
    <xf numFmtId="166" fontId="29" fillId="0" borderId="24" xfId="0" applyNumberFormat="1" applyFont="1" applyBorder="1" applyAlignment="1">
      <alignment vertical="center"/>
    </xf>
    <xf numFmtId="4" fontId="29" fillId="0" borderId="25" xfId="0" applyNumberFormat="1" applyFont="1" applyBorder="1" applyAlignment="1">
      <alignment vertical="center"/>
    </xf>
    <xf numFmtId="0" fontId="4" fillId="0" borderId="0" xfId="0" applyFont="1" applyAlignment="1">
      <alignment horizontal="left" vertical="center"/>
    </xf>
    <xf numFmtId="0" fontId="0" fillId="0" borderId="0" xfId="0" applyProtection="1">
      <protection locked="0"/>
    </xf>
    <xf numFmtId="0" fontId="13" fillId="2" borderId="0" xfId="0" applyFont="1" applyFill="1" applyAlignment="1">
      <alignment vertical="center"/>
    </xf>
    <xf numFmtId="0" fontId="14" fillId="2" borderId="0" xfId="0" applyFont="1" applyFill="1" applyAlignment="1">
      <alignment horizontal="left" vertical="center"/>
    </xf>
    <xf numFmtId="0" fontId="30" fillId="2" borderId="0" xfId="1" applyFont="1" applyFill="1" applyAlignment="1">
      <alignment vertical="center"/>
    </xf>
    <xf numFmtId="0" fontId="13" fillId="2"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9" fillId="0" borderId="0" xfId="0" applyFont="1" applyBorder="1" applyAlignment="1" applyProtection="1">
      <alignment horizontal="left" vertical="center"/>
      <protection locked="0"/>
    </xf>
    <xf numFmtId="165" fontId="2" fillId="0" borderId="0" xfId="0" applyNumberFormat="1" applyFont="1" applyBorder="1" applyAlignment="1">
      <alignment horizontal="left" vertical="center"/>
    </xf>
    <xf numFmtId="0" fontId="0" fillId="0" borderId="5" xfId="0" applyFont="1" applyBorder="1" applyAlignment="1">
      <alignment vertical="center" wrapText="1"/>
    </xf>
    <xf numFmtId="0" fontId="0" fillId="0" borderId="0" xfId="0" applyFont="1" applyBorder="1" applyAlignment="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lignment vertical="center" wrapText="1"/>
    </xf>
    <xf numFmtId="0" fontId="0" fillId="0" borderId="16" xfId="0" applyFont="1" applyBorder="1" applyAlignment="1" applyProtection="1">
      <alignment vertical="center"/>
      <protection locked="0"/>
    </xf>
    <xf numFmtId="0" fontId="0" fillId="0" borderId="26" xfId="0" applyFont="1" applyBorder="1" applyAlignment="1">
      <alignment vertical="center"/>
    </xf>
    <xf numFmtId="0" fontId="21" fillId="0" borderId="0" xfId="0" applyFont="1" applyBorder="1" applyAlignment="1">
      <alignment horizontal="left" vertical="center"/>
    </xf>
    <xf numFmtId="4" fontId="24" fillId="0" borderId="0" xfId="0" applyNumberFormat="1" applyFont="1" applyBorder="1" applyAlignment="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lignment vertical="center"/>
    </xf>
    <xf numFmtId="164" fontId="1" fillId="0" borderId="0" xfId="0" applyNumberFormat="1" applyFont="1" applyBorder="1" applyAlignment="1" applyProtection="1">
      <alignment horizontal="right" vertical="center"/>
      <protection locked="0"/>
    </xf>
    <xf numFmtId="0" fontId="0" fillId="6" borderId="0" xfId="0" applyFont="1" applyFill="1" applyBorder="1" applyAlignment="1">
      <alignment vertical="center"/>
    </xf>
    <xf numFmtId="0" fontId="3" fillId="6" borderId="9" xfId="0" applyFont="1" applyFill="1" applyBorder="1" applyAlignment="1">
      <alignment horizontal="left" vertical="center"/>
    </xf>
    <xf numFmtId="0" fontId="3" fillId="6" borderId="10" xfId="0" applyFont="1" applyFill="1" applyBorder="1" applyAlignment="1">
      <alignment horizontal="right" vertical="center"/>
    </xf>
    <xf numFmtId="0" fontId="3" fillId="6" borderId="10" xfId="0" applyFont="1" applyFill="1" applyBorder="1" applyAlignment="1">
      <alignment horizontal="center" vertical="center"/>
    </xf>
    <xf numFmtId="0" fontId="0" fillId="6" borderId="10" xfId="0" applyFont="1" applyFill="1" applyBorder="1" applyAlignment="1" applyProtection="1">
      <alignment vertical="center"/>
      <protection locked="0"/>
    </xf>
    <xf numFmtId="4" fontId="3" fillId="6" borderId="10" xfId="0" applyNumberFormat="1" applyFont="1" applyFill="1" applyBorder="1" applyAlignment="1">
      <alignment vertical="center"/>
    </xf>
    <xf numFmtId="0" fontId="0" fillId="6" borderId="27" xfId="0" applyFont="1" applyFill="1" applyBorder="1" applyAlignment="1">
      <alignment vertical="center"/>
    </xf>
    <xf numFmtId="0" fontId="0" fillId="0" borderId="13" xfId="0" applyFont="1" applyBorder="1" applyAlignment="1" applyProtection="1">
      <alignment vertical="center"/>
      <protection locked="0"/>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6" borderId="0" xfId="0" applyFont="1" applyFill="1" applyBorder="1" applyAlignment="1">
      <alignment horizontal="left" vertical="center"/>
    </xf>
    <xf numFmtId="0" fontId="0" fillId="6" borderId="0" xfId="0" applyFont="1" applyFill="1" applyBorder="1" applyAlignment="1" applyProtection="1">
      <alignment vertical="center"/>
      <protection locked="0"/>
    </xf>
    <xf numFmtId="0" fontId="2" fillId="6" borderId="0" xfId="0" applyFont="1" applyFill="1" applyBorder="1" applyAlignment="1">
      <alignment horizontal="right" vertical="center"/>
    </xf>
    <xf numFmtId="0" fontId="0" fillId="6" borderId="6" xfId="0" applyFont="1" applyFill="1" applyBorder="1" applyAlignment="1">
      <alignment vertical="center"/>
    </xf>
    <xf numFmtId="0" fontId="31" fillId="0" borderId="0" xfId="0" applyFont="1" applyBorder="1" applyAlignment="1">
      <alignment horizontal="left" vertical="center"/>
    </xf>
    <xf numFmtId="0" fontId="5" fillId="0" borderId="5" xfId="0" applyFont="1" applyBorder="1" applyAlignment="1">
      <alignment vertical="center"/>
    </xf>
    <xf numFmtId="0" fontId="5" fillId="0" borderId="0" xfId="0" applyFont="1" applyBorder="1" applyAlignment="1">
      <alignment vertical="center"/>
    </xf>
    <xf numFmtId="0" fontId="5" fillId="0" borderId="24" xfId="0" applyFont="1" applyBorder="1" applyAlignment="1">
      <alignment horizontal="left" vertical="center"/>
    </xf>
    <xf numFmtId="0" fontId="5" fillId="0" borderId="24" xfId="0" applyFont="1" applyBorder="1" applyAlignment="1">
      <alignment vertical="center"/>
    </xf>
    <xf numFmtId="0" fontId="5" fillId="0" borderId="24" xfId="0" applyFont="1" applyBorder="1" applyAlignment="1" applyProtection="1">
      <alignment vertical="center"/>
      <protection locked="0"/>
    </xf>
    <xf numFmtId="4" fontId="5" fillId="0" borderId="24" xfId="0" applyNumberFormat="1" applyFont="1" applyBorder="1" applyAlignment="1">
      <alignment vertical="center"/>
    </xf>
    <xf numFmtId="0" fontId="5" fillId="0" borderId="6" xfId="0" applyFont="1" applyBorder="1" applyAlignment="1">
      <alignment vertical="center"/>
    </xf>
    <xf numFmtId="0" fontId="6" fillId="0" borderId="5" xfId="0" applyFont="1" applyBorder="1" applyAlignment="1">
      <alignment vertical="center"/>
    </xf>
    <xf numFmtId="0" fontId="6" fillId="0" borderId="0" xfId="0" applyFont="1" applyBorder="1" applyAlignment="1">
      <alignment vertical="center"/>
    </xf>
    <xf numFmtId="0" fontId="6" fillId="0" borderId="24" xfId="0" applyFont="1" applyBorder="1" applyAlignment="1">
      <alignment horizontal="left" vertical="center"/>
    </xf>
    <xf numFmtId="0" fontId="6" fillId="0" borderId="24" xfId="0" applyFont="1" applyBorder="1" applyAlignment="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lignment vertical="center"/>
    </xf>
    <xf numFmtId="0" fontId="6" fillId="0" borderId="6" xfId="0" applyFont="1" applyBorder="1" applyAlignment="1">
      <alignment vertical="center"/>
    </xf>
    <xf numFmtId="0" fontId="0" fillId="0" borderId="0" xfId="0" applyFont="1" applyAlignment="1" applyProtection="1">
      <alignment vertical="center"/>
      <protection locked="0"/>
    </xf>
    <xf numFmtId="0" fontId="2" fillId="0" borderId="0" xfId="0" applyFont="1" applyAlignment="1">
      <alignment horizontal="left" vertical="center"/>
    </xf>
    <xf numFmtId="0" fontId="19" fillId="0" borderId="0" xfId="0" applyFont="1" applyAlignment="1" applyProtection="1">
      <alignment horizontal="left" vertical="center"/>
      <protection locked="0"/>
    </xf>
    <xf numFmtId="0" fontId="0" fillId="0" borderId="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21" xfId="0" applyFont="1" applyFill="1" applyBorder="1" applyAlignment="1" applyProtection="1">
      <alignment horizontal="center" vertical="center" wrapText="1"/>
      <protection locked="0"/>
    </xf>
    <xf numFmtId="0" fontId="2" fillId="6" borderId="22" xfId="0" applyFont="1" applyFill="1" applyBorder="1" applyAlignment="1">
      <alignment horizontal="center" vertical="center" wrapText="1"/>
    </xf>
    <xf numFmtId="4" fontId="24" fillId="0" borderId="0" xfId="0" applyNumberFormat="1" applyFont="1" applyAlignment="1"/>
    <xf numFmtId="166" fontId="32" fillId="0" borderId="16" xfId="0" applyNumberFormat="1" applyFont="1" applyBorder="1" applyAlignment="1"/>
    <xf numFmtId="166" fontId="32" fillId="0" borderId="17" xfId="0" applyNumberFormat="1" applyFont="1" applyBorder="1" applyAlignment="1"/>
    <xf numFmtId="4" fontId="33" fillId="0" borderId="0" xfId="0" applyNumberFormat="1" applyFont="1" applyAlignment="1">
      <alignment vertical="center"/>
    </xf>
    <xf numFmtId="0" fontId="7" fillId="0" borderId="5" xfId="0" applyFont="1" applyBorder="1" applyAlignment="1"/>
    <xf numFmtId="0" fontId="7" fillId="0" borderId="0" xfId="0" applyFont="1" applyAlignment="1">
      <alignment horizontal="left"/>
    </xf>
    <xf numFmtId="0" fontId="5" fillId="0" borderId="0" xfId="0" applyFont="1" applyAlignment="1">
      <alignment horizontal="left"/>
    </xf>
    <xf numFmtId="0" fontId="7" fillId="0" borderId="0" xfId="0" applyFont="1" applyAlignment="1" applyProtection="1">
      <protection locked="0"/>
    </xf>
    <xf numFmtId="4" fontId="5" fillId="0" borderId="0" xfId="0" applyNumberFormat="1" applyFont="1" applyAlignment="1"/>
    <xf numFmtId="0" fontId="7" fillId="0" borderId="18" xfId="0" applyFont="1" applyBorder="1" applyAlignment="1"/>
    <xf numFmtId="0" fontId="7" fillId="0" borderId="0" xfId="0" applyFont="1" applyBorder="1" applyAlignment="1"/>
    <xf numFmtId="166" fontId="7" fillId="0" borderId="0" xfId="0" applyNumberFormat="1" applyFont="1" applyBorder="1" applyAlignment="1"/>
    <xf numFmtId="166" fontId="7" fillId="0" borderId="19" xfId="0" applyNumberFormat="1" applyFont="1" applyBorder="1" applyAlignment="1"/>
    <xf numFmtId="0" fontId="7" fillId="0" borderId="0" xfId="0" applyFont="1" applyAlignment="1">
      <alignment horizontal="center"/>
    </xf>
    <xf numFmtId="4" fontId="7" fillId="0" borderId="0" xfId="0" applyNumberFormat="1" applyFont="1" applyAlignment="1">
      <alignment vertical="center"/>
    </xf>
    <xf numFmtId="0" fontId="6" fillId="0" borderId="0" xfId="0" applyFont="1" applyAlignment="1">
      <alignment horizontal="left"/>
    </xf>
    <xf numFmtId="4" fontId="6" fillId="0" borderId="0" xfId="0" applyNumberFormat="1" applyFont="1" applyAlignment="1"/>
    <xf numFmtId="0" fontId="0" fillId="0" borderId="5" xfId="0" applyFont="1" applyBorder="1" applyAlignment="1" applyProtection="1">
      <alignment vertical="center"/>
      <protection locked="0"/>
    </xf>
    <xf numFmtId="0" fontId="0" fillId="0" borderId="28" xfId="0" applyFont="1" applyBorder="1" applyAlignment="1" applyProtection="1">
      <alignment horizontal="center" vertical="center"/>
      <protection locked="0"/>
    </xf>
    <xf numFmtId="49" fontId="0" fillId="0" borderId="28" xfId="0" applyNumberFormat="1" applyFont="1" applyBorder="1" applyAlignment="1" applyProtection="1">
      <alignment horizontal="left" vertical="center" wrapText="1"/>
      <protection locked="0"/>
    </xf>
    <xf numFmtId="0" fontId="0" fillId="0" borderId="28" xfId="0" applyFont="1" applyBorder="1" applyAlignment="1" applyProtection="1">
      <alignment horizontal="left" vertical="center" wrapText="1"/>
      <protection locked="0"/>
    </xf>
    <xf numFmtId="0" fontId="0" fillId="0" borderId="28" xfId="0" applyFont="1" applyBorder="1" applyAlignment="1" applyProtection="1">
      <alignment horizontal="center" vertical="center" wrapText="1"/>
      <protection locked="0"/>
    </xf>
    <xf numFmtId="167" fontId="0" fillId="0" borderId="28" xfId="0" applyNumberFormat="1" applyFont="1" applyBorder="1" applyAlignment="1" applyProtection="1">
      <alignment vertical="center"/>
      <protection locked="0"/>
    </xf>
    <xf numFmtId="4" fontId="0" fillId="4"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protection locked="0"/>
    </xf>
    <xf numFmtId="0" fontId="1" fillId="4" borderId="28" xfId="0" applyFont="1" applyFill="1" applyBorder="1" applyAlignment="1" applyProtection="1">
      <alignment horizontal="left" vertical="center"/>
      <protection locked="0"/>
    </xf>
    <xf numFmtId="0" fontId="1" fillId="0" borderId="0" xfId="0" applyFont="1" applyBorder="1" applyAlignment="1">
      <alignment horizontal="center" vertical="center"/>
    </xf>
    <xf numFmtId="166" fontId="1" fillId="0" borderId="0" xfId="0" applyNumberFormat="1" applyFont="1" applyBorder="1" applyAlignment="1">
      <alignment vertical="center"/>
    </xf>
    <xf numFmtId="166" fontId="1" fillId="0" borderId="19" xfId="0" applyNumberFormat="1" applyFont="1" applyBorder="1" applyAlignment="1">
      <alignment vertical="center"/>
    </xf>
    <xf numFmtId="4" fontId="0" fillId="0" borderId="0" xfId="0" applyNumberFormat="1" applyFont="1" applyAlignment="1">
      <alignment vertical="center"/>
    </xf>
    <xf numFmtId="0" fontId="8" fillId="0" borderId="5" xfId="0" applyFont="1" applyBorder="1" applyAlignment="1">
      <alignment vertical="center"/>
    </xf>
    <xf numFmtId="0" fontId="34" fillId="0" borderId="0" xfId="0" applyFont="1" applyAlignment="1">
      <alignment horizontal="left" vertical="center"/>
    </xf>
    <xf numFmtId="0" fontId="8" fillId="0" borderId="0" xfId="0" applyFont="1" applyAlignment="1">
      <alignment horizontal="left" vertical="center"/>
    </xf>
    <xf numFmtId="0" fontId="8" fillId="0" borderId="0" xfId="0" applyFont="1" applyAlignment="1">
      <alignment horizontal="left" vertical="center" wrapText="1"/>
    </xf>
    <xf numFmtId="167" fontId="8" fillId="0" borderId="0" xfId="0" applyNumberFormat="1" applyFont="1" applyAlignment="1">
      <alignment vertical="center"/>
    </xf>
    <xf numFmtId="0" fontId="8" fillId="0" borderId="0" xfId="0" applyFont="1" applyAlignment="1" applyProtection="1">
      <alignment vertical="center"/>
      <protection locked="0"/>
    </xf>
    <xf numFmtId="0" fontId="8" fillId="0" borderId="18" xfId="0" applyFont="1" applyBorder="1" applyAlignment="1">
      <alignment vertical="center"/>
    </xf>
    <xf numFmtId="0" fontId="8" fillId="0" borderId="0" xfId="0" applyFont="1" applyBorder="1" applyAlignment="1">
      <alignment vertical="center"/>
    </xf>
    <xf numFmtId="0" fontId="8" fillId="0" borderId="19" xfId="0" applyFont="1" applyBorder="1" applyAlignment="1">
      <alignment vertical="center"/>
    </xf>
    <xf numFmtId="0" fontId="9" fillId="0" borderId="5"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8" xfId="0" applyFont="1" applyBorder="1" applyAlignment="1">
      <alignment vertical="center"/>
    </xf>
    <xf numFmtId="0" fontId="9" fillId="0" borderId="0" xfId="0" applyFont="1" applyBorder="1" applyAlignment="1">
      <alignment vertical="center"/>
    </xf>
    <xf numFmtId="0" fontId="9" fillId="0" borderId="19" xfId="0" applyFont="1" applyBorder="1" applyAlignment="1">
      <alignment vertical="center"/>
    </xf>
    <xf numFmtId="0" fontId="35" fillId="0" borderId="0" xfId="0" applyFont="1" applyAlignment="1">
      <alignment vertical="center" wrapText="1"/>
    </xf>
    <xf numFmtId="0" fontId="0" fillId="0" borderId="18" xfId="0" applyFont="1" applyBorder="1" applyAlignment="1">
      <alignment vertical="center"/>
    </xf>
    <xf numFmtId="0" fontId="10" fillId="0" borderId="5"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pplyProtection="1">
      <alignment vertical="center"/>
      <protection locked="0"/>
    </xf>
    <xf numFmtId="0" fontId="10" fillId="0" borderId="18" xfId="0" applyFont="1" applyBorder="1" applyAlignment="1">
      <alignment vertical="center"/>
    </xf>
    <xf numFmtId="0" fontId="10" fillId="0" borderId="0" xfId="0" applyFont="1" applyBorder="1" applyAlignment="1">
      <alignment vertical="center"/>
    </xf>
    <xf numFmtId="0" fontId="10" fillId="0" borderId="19" xfId="0" applyFont="1" applyBorder="1" applyAlignment="1">
      <alignment vertical="center"/>
    </xf>
    <xf numFmtId="0" fontId="36" fillId="0" borderId="28" xfId="0" applyFont="1" applyBorder="1" applyAlignment="1" applyProtection="1">
      <alignment horizontal="center" vertical="center"/>
      <protection locked="0"/>
    </xf>
    <xf numFmtId="49" fontId="36" fillId="0" borderId="28" xfId="0" applyNumberFormat="1" applyFont="1" applyBorder="1" applyAlignment="1" applyProtection="1">
      <alignment horizontal="left" vertical="center" wrapText="1"/>
      <protection locked="0"/>
    </xf>
    <xf numFmtId="0" fontId="36" fillId="0" borderId="28" xfId="0" applyFont="1" applyBorder="1" applyAlignment="1" applyProtection="1">
      <alignment horizontal="left" vertical="center" wrapText="1"/>
      <protection locked="0"/>
    </xf>
    <xf numFmtId="0" fontId="36" fillId="0" borderId="28" xfId="0" applyFont="1" applyBorder="1" applyAlignment="1" applyProtection="1">
      <alignment horizontal="center" vertical="center" wrapText="1"/>
      <protection locked="0"/>
    </xf>
    <xf numFmtId="167" fontId="36" fillId="0" borderId="28" xfId="0" applyNumberFormat="1" applyFont="1" applyBorder="1" applyAlignment="1" applyProtection="1">
      <alignment vertical="center"/>
      <protection locked="0"/>
    </xf>
    <xf numFmtId="4" fontId="36" fillId="4" borderId="28" xfId="0" applyNumberFormat="1" applyFont="1" applyFill="1" applyBorder="1" applyAlignment="1" applyProtection="1">
      <alignment vertical="center"/>
      <protection locked="0"/>
    </xf>
    <xf numFmtId="4" fontId="36" fillId="0" borderId="28" xfId="0" applyNumberFormat="1" applyFont="1" applyBorder="1" applyAlignment="1" applyProtection="1">
      <alignment vertical="center"/>
      <protection locked="0"/>
    </xf>
    <xf numFmtId="0" fontId="36" fillId="0" borderId="5" xfId="0" applyFont="1" applyBorder="1" applyAlignment="1">
      <alignment vertical="center"/>
    </xf>
    <xf numFmtId="0" fontId="36" fillId="4" borderId="28" xfId="0" applyFont="1" applyFill="1" applyBorder="1" applyAlignment="1" applyProtection="1">
      <alignment horizontal="left" vertical="center"/>
      <protection locked="0"/>
    </xf>
    <xf numFmtId="0" fontId="36" fillId="0" borderId="0" xfId="0" applyFont="1" applyBorder="1" applyAlignment="1">
      <alignment horizontal="center" vertical="center"/>
    </xf>
    <xf numFmtId="0" fontId="11" fillId="0" borderId="5"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8" xfId="0" applyFont="1" applyBorder="1" applyAlignment="1">
      <alignment vertical="center"/>
    </xf>
    <xf numFmtId="0" fontId="11" fillId="0" borderId="0" xfId="0" applyFont="1" applyBorder="1" applyAlignment="1">
      <alignment vertical="center"/>
    </xf>
    <xf numFmtId="0" fontId="11" fillId="0" borderId="19" xfId="0" applyFont="1" applyBorder="1" applyAlignment="1">
      <alignment vertical="center"/>
    </xf>
    <xf numFmtId="167" fontId="0" fillId="4" borderId="28" xfId="0" applyNumberFormat="1" applyFont="1" applyFill="1" applyBorder="1" applyAlignment="1" applyProtection="1">
      <alignment vertical="center"/>
      <protection locked="0"/>
    </xf>
    <xf numFmtId="0" fontId="1" fillId="0" borderId="24" xfId="0" applyFont="1" applyBorder="1" applyAlignment="1">
      <alignment horizontal="center" vertical="center"/>
    </xf>
    <xf numFmtId="0" fontId="0" fillId="0" borderId="24" xfId="0" applyFont="1" applyBorder="1" applyAlignment="1">
      <alignment vertical="center"/>
    </xf>
    <xf numFmtId="166" fontId="1" fillId="0" borderId="24" xfId="0" applyNumberFormat="1" applyFont="1" applyBorder="1" applyAlignment="1">
      <alignment vertical="center"/>
    </xf>
    <xf numFmtId="166" fontId="1" fillId="0" borderId="25" xfId="0" applyNumberFormat="1" applyFont="1" applyBorder="1" applyAlignment="1">
      <alignment vertical="center"/>
    </xf>
    <xf numFmtId="0" fontId="0" fillId="0" borderId="0" xfId="0" applyAlignment="1" applyProtection="1">
      <alignment vertical="top"/>
      <protection locked="0"/>
    </xf>
    <xf numFmtId="0" fontId="37" fillId="0" borderId="29" xfId="0" applyFont="1" applyBorder="1" applyAlignment="1" applyProtection="1">
      <alignment vertical="center" wrapText="1"/>
      <protection locked="0"/>
    </xf>
    <xf numFmtId="0" fontId="37" fillId="0" borderId="30" xfId="0" applyFont="1" applyBorder="1" applyAlignment="1" applyProtection="1">
      <alignment vertical="center" wrapText="1"/>
      <protection locked="0"/>
    </xf>
    <xf numFmtId="0" fontId="37" fillId="0" borderId="31" xfId="0" applyFont="1" applyBorder="1" applyAlignment="1" applyProtection="1">
      <alignment vertical="center" wrapText="1"/>
      <protection locked="0"/>
    </xf>
    <xf numFmtId="0" fontId="37" fillId="0" borderId="32" xfId="0" applyFont="1" applyBorder="1" applyAlignment="1" applyProtection="1">
      <alignment horizontal="center" vertical="center" wrapText="1"/>
      <protection locked="0"/>
    </xf>
    <xf numFmtId="0" fontId="37" fillId="0" borderId="33" xfId="0" applyFont="1" applyBorder="1" applyAlignment="1" applyProtection="1">
      <alignment horizontal="center" vertical="center" wrapText="1"/>
      <protection locked="0"/>
    </xf>
    <xf numFmtId="0" fontId="37" fillId="0" borderId="32" xfId="0" applyFont="1" applyBorder="1" applyAlignment="1" applyProtection="1">
      <alignment vertical="center" wrapText="1"/>
      <protection locked="0"/>
    </xf>
    <xf numFmtId="0" fontId="37" fillId="0" borderId="33" xfId="0" applyFont="1" applyBorder="1" applyAlignment="1" applyProtection="1">
      <alignment vertical="center" wrapText="1"/>
      <protection locked="0"/>
    </xf>
    <xf numFmtId="0" fontId="39" fillId="0" borderId="1" xfId="0" applyFont="1" applyBorder="1" applyAlignment="1" applyProtection="1">
      <alignment horizontal="left" vertical="center" wrapText="1"/>
      <protection locked="0"/>
    </xf>
    <xf numFmtId="0" fontId="40" fillId="0" borderId="1" xfId="0" applyFont="1" applyBorder="1" applyAlignment="1" applyProtection="1">
      <alignment horizontal="left" vertical="center" wrapText="1"/>
      <protection locked="0"/>
    </xf>
    <xf numFmtId="0" fontId="40" fillId="0" borderId="32" xfId="0" applyFont="1" applyBorder="1" applyAlignment="1" applyProtection="1">
      <alignment vertical="center" wrapText="1"/>
      <protection locked="0"/>
    </xf>
    <xf numFmtId="0" fontId="40" fillId="0" borderId="1" xfId="0" applyFont="1" applyBorder="1" applyAlignment="1" applyProtection="1">
      <alignment vertical="center" wrapText="1"/>
      <protection locked="0"/>
    </xf>
    <xf numFmtId="0" fontId="40" fillId="0" borderId="1" xfId="0" applyFont="1" applyBorder="1" applyAlignment="1" applyProtection="1">
      <alignment vertical="center"/>
      <protection locked="0"/>
    </xf>
    <xf numFmtId="0" fontId="40" fillId="0" borderId="1" xfId="0" applyFont="1" applyBorder="1" applyAlignment="1" applyProtection="1">
      <alignment horizontal="left" vertical="center"/>
      <protection locked="0"/>
    </xf>
    <xf numFmtId="49" fontId="40" fillId="0" borderId="1" xfId="0" applyNumberFormat="1" applyFont="1" applyBorder="1" applyAlignment="1" applyProtection="1">
      <alignment vertical="center" wrapText="1"/>
      <protection locked="0"/>
    </xf>
    <xf numFmtId="0" fontId="37" fillId="0" borderId="35" xfId="0" applyFont="1" applyBorder="1" applyAlignment="1" applyProtection="1">
      <alignment vertical="center" wrapText="1"/>
      <protection locked="0"/>
    </xf>
    <xf numFmtId="0" fontId="41" fillId="0" borderId="34" xfId="0" applyFont="1" applyBorder="1" applyAlignment="1" applyProtection="1">
      <alignment vertical="center" wrapText="1"/>
      <protection locked="0"/>
    </xf>
    <xf numFmtId="0" fontId="37" fillId="0" borderId="36" xfId="0" applyFont="1" applyBorder="1" applyAlignment="1" applyProtection="1">
      <alignment vertical="center" wrapText="1"/>
      <protection locked="0"/>
    </xf>
    <xf numFmtId="0" fontId="37" fillId="0" borderId="1" xfId="0" applyFont="1" applyBorder="1" applyAlignment="1" applyProtection="1">
      <alignment vertical="top"/>
      <protection locked="0"/>
    </xf>
    <xf numFmtId="0" fontId="37" fillId="0" borderId="0" xfId="0" applyFont="1" applyAlignment="1" applyProtection="1">
      <alignment vertical="top"/>
      <protection locked="0"/>
    </xf>
    <xf numFmtId="0" fontId="37" fillId="0" borderId="29" xfId="0" applyFont="1" applyBorder="1" applyAlignment="1" applyProtection="1">
      <alignment horizontal="left" vertical="center"/>
      <protection locked="0"/>
    </xf>
    <xf numFmtId="0" fontId="37" fillId="0" borderId="30" xfId="0" applyFont="1" applyBorder="1" applyAlignment="1" applyProtection="1">
      <alignment horizontal="left" vertical="center"/>
      <protection locked="0"/>
    </xf>
    <xf numFmtId="0" fontId="37" fillId="0" borderId="31" xfId="0" applyFont="1" applyBorder="1" applyAlignment="1" applyProtection="1">
      <alignment horizontal="left" vertical="center"/>
      <protection locked="0"/>
    </xf>
    <xf numFmtId="0" fontId="37" fillId="0" borderId="32" xfId="0" applyFont="1" applyBorder="1" applyAlignment="1" applyProtection="1">
      <alignment horizontal="left" vertical="center"/>
      <protection locked="0"/>
    </xf>
    <xf numFmtId="0" fontId="37" fillId="0" borderId="33" xfId="0" applyFont="1" applyBorder="1" applyAlignment="1" applyProtection="1">
      <alignment horizontal="left" vertical="center"/>
      <protection locked="0"/>
    </xf>
    <xf numFmtId="0" fontId="39" fillId="0" borderId="1" xfId="0" applyFont="1" applyBorder="1" applyAlignment="1" applyProtection="1">
      <alignment horizontal="left" vertical="center"/>
      <protection locked="0"/>
    </xf>
    <xf numFmtId="0" fontId="42" fillId="0" borderId="0" xfId="0" applyFont="1" applyAlignment="1" applyProtection="1">
      <alignment horizontal="left" vertical="center"/>
      <protection locked="0"/>
    </xf>
    <xf numFmtId="0" fontId="39" fillId="0" borderId="34" xfId="0" applyFont="1" applyBorder="1" applyAlignment="1" applyProtection="1">
      <alignment horizontal="left" vertical="center"/>
      <protection locked="0"/>
    </xf>
    <xf numFmtId="0" fontId="39" fillId="0" borderId="34" xfId="0" applyFont="1" applyBorder="1" applyAlignment="1" applyProtection="1">
      <alignment horizontal="center" vertical="center"/>
      <protection locked="0"/>
    </xf>
    <xf numFmtId="0" fontId="42" fillId="0" borderId="34" xfId="0" applyFont="1" applyBorder="1" applyAlignment="1" applyProtection="1">
      <alignment horizontal="left" vertical="center"/>
      <protection locked="0"/>
    </xf>
    <xf numFmtId="0" fontId="43" fillId="0" borderId="1" xfId="0" applyFont="1" applyBorder="1" applyAlignment="1" applyProtection="1">
      <alignment horizontal="left" vertical="center"/>
      <protection locked="0"/>
    </xf>
    <xf numFmtId="0" fontId="40" fillId="0" borderId="0" xfId="0" applyFont="1" applyAlignment="1" applyProtection="1">
      <alignment horizontal="left" vertical="center"/>
      <protection locked="0"/>
    </xf>
    <xf numFmtId="0" fontId="40" fillId="0" borderId="1" xfId="0" applyFont="1" applyBorder="1" applyAlignment="1" applyProtection="1">
      <alignment horizontal="center" vertical="center"/>
      <protection locked="0"/>
    </xf>
    <xf numFmtId="0" fontId="40" fillId="0" borderId="32" xfId="0" applyFont="1" applyBorder="1" applyAlignment="1" applyProtection="1">
      <alignment horizontal="left" vertical="center"/>
      <protection locked="0"/>
    </xf>
    <xf numFmtId="0" fontId="40" fillId="0" borderId="1" xfId="0" applyFont="1" applyFill="1" applyBorder="1" applyAlignment="1" applyProtection="1">
      <alignment horizontal="left" vertical="center"/>
      <protection locked="0"/>
    </xf>
    <xf numFmtId="0" fontId="40" fillId="0" borderId="1" xfId="0" applyFont="1" applyFill="1" applyBorder="1" applyAlignment="1" applyProtection="1">
      <alignment horizontal="center" vertical="center"/>
      <protection locked="0"/>
    </xf>
    <xf numFmtId="0" fontId="37" fillId="0" borderId="35" xfId="0" applyFont="1" applyBorder="1" applyAlignment="1" applyProtection="1">
      <alignment horizontal="left" vertical="center"/>
      <protection locked="0"/>
    </xf>
    <xf numFmtId="0" fontId="41" fillId="0" borderId="34" xfId="0" applyFont="1" applyBorder="1" applyAlignment="1" applyProtection="1">
      <alignment horizontal="left" vertical="center"/>
      <protection locked="0"/>
    </xf>
    <xf numFmtId="0" fontId="37" fillId="0" borderId="36" xfId="0" applyFont="1" applyBorder="1" applyAlignment="1" applyProtection="1">
      <alignment horizontal="left" vertical="center"/>
      <protection locked="0"/>
    </xf>
    <xf numFmtId="0" fontId="37" fillId="0" borderId="1" xfId="0" applyFont="1" applyBorder="1" applyAlignment="1" applyProtection="1">
      <alignment horizontal="left" vertical="center"/>
      <protection locked="0"/>
    </xf>
    <xf numFmtId="0" fontId="41" fillId="0" borderId="1"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0" fillId="0" borderId="34" xfId="0" applyFont="1" applyBorder="1" applyAlignment="1" applyProtection="1">
      <alignment horizontal="left" vertical="center"/>
      <protection locked="0"/>
    </xf>
    <xf numFmtId="0" fontId="37" fillId="0" borderId="1" xfId="0" applyFont="1" applyBorder="1" applyAlignment="1" applyProtection="1">
      <alignment horizontal="left" vertical="center" wrapText="1"/>
      <protection locked="0"/>
    </xf>
    <xf numFmtId="0" fontId="40" fillId="0" borderId="1" xfId="0" applyFont="1" applyBorder="1" applyAlignment="1" applyProtection="1">
      <alignment horizontal="center" vertical="center" wrapText="1"/>
      <protection locked="0"/>
    </xf>
    <xf numFmtId="0" fontId="37" fillId="0" borderId="29" xfId="0" applyFont="1" applyBorder="1" applyAlignment="1" applyProtection="1">
      <alignment horizontal="left" vertical="center" wrapText="1"/>
      <protection locked="0"/>
    </xf>
    <xf numFmtId="0" fontId="37" fillId="0" borderId="30" xfId="0" applyFont="1" applyBorder="1" applyAlignment="1" applyProtection="1">
      <alignment horizontal="left" vertical="center" wrapText="1"/>
      <protection locked="0"/>
    </xf>
    <xf numFmtId="0" fontId="37" fillId="0" borderId="31" xfId="0" applyFont="1" applyBorder="1" applyAlignment="1" applyProtection="1">
      <alignment horizontal="left" vertical="center" wrapText="1"/>
      <protection locked="0"/>
    </xf>
    <xf numFmtId="0" fontId="37" fillId="0" borderId="32" xfId="0" applyFont="1" applyBorder="1" applyAlignment="1" applyProtection="1">
      <alignment horizontal="left" vertical="center" wrapText="1"/>
      <protection locked="0"/>
    </xf>
    <xf numFmtId="0" fontId="37" fillId="0" borderId="33" xfId="0" applyFont="1" applyBorder="1" applyAlignment="1" applyProtection="1">
      <alignment horizontal="left" vertical="center" wrapText="1"/>
      <protection locked="0"/>
    </xf>
    <xf numFmtId="0" fontId="42" fillId="0" borderId="32" xfId="0" applyFont="1" applyBorder="1" applyAlignment="1" applyProtection="1">
      <alignment horizontal="left" vertical="center" wrapText="1"/>
      <protection locked="0"/>
    </xf>
    <xf numFmtId="0" fontId="42" fillId="0" borderId="33" xfId="0" applyFont="1" applyBorder="1" applyAlignment="1" applyProtection="1">
      <alignment horizontal="left" vertical="center" wrapText="1"/>
      <protection locked="0"/>
    </xf>
    <xf numFmtId="0" fontId="40" fillId="0" borderId="32" xfId="0" applyFont="1" applyBorder="1" applyAlignment="1" applyProtection="1">
      <alignment horizontal="left" vertical="center" wrapText="1"/>
      <protection locked="0"/>
    </xf>
    <xf numFmtId="0" fontId="40" fillId="0" borderId="33" xfId="0" applyFont="1" applyBorder="1" applyAlignment="1" applyProtection="1">
      <alignment horizontal="left" vertical="center" wrapText="1"/>
      <protection locked="0"/>
    </xf>
    <xf numFmtId="0" fontId="40" fillId="0" borderId="33" xfId="0" applyFont="1" applyBorder="1" applyAlignment="1" applyProtection="1">
      <alignment horizontal="left" vertical="center"/>
      <protection locked="0"/>
    </xf>
    <xf numFmtId="0" fontId="40" fillId="0" borderId="35" xfId="0" applyFont="1" applyBorder="1" applyAlignment="1" applyProtection="1">
      <alignment horizontal="left" vertical="center" wrapText="1"/>
      <protection locked="0"/>
    </xf>
    <xf numFmtId="0" fontId="40" fillId="0" borderId="34" xfId="0" applyFont="1" applyBorder="1" applyAlignment="1" applyProtection="1">
      <alignment horizontal="left" vertical="center" wrapText="1"/>
      <protection locked="0"/>
    </xf>
    <xf numFmtId="0" fontId="40" fillId="0" borderId="36" xfId="0" applyFont="1" applyBorder="1" applyAlignment="1" applyProtection="1">
      <alignment horizontal="left" vertical="center" wrapText="1"/>
      <protection locked="0"/>
    </xf>
    <xf numFmtId="0" fontId="40" fillId="0" borderId="1" xfId="0" applyFont="1" applyBorder="1" applyAlignment="1" applyProtection="1">
      <alignment horizontal="left" vertical="top"/>
      <protection locked="0"/>
    </xf>
    <xf numFmtId="0" fontId="40" fillId="0" borderId="1" xfId="0" applyFont="1" applyBorder="1" applyAlignment="1" applyProtection="1">
      <alignment horizontal="center" vertical="top"/>
      <protection locked="0"/>
    </xf>
    <xf numFmtId="0" fontId="40" fillId="0" borderId="35" xfId="0" applyFont="1" applyBorder="1" applyAlignment="1" applyProtection="1">
      <alignment horizontal="left" vertical="center"/>
      <protection locked="0"/>
    </xf>
    <xf numFmtId="0" fontId="40" fillId="0" borderId="36" xfId="0" applyFont="1" applyBorder="1" applyAlignment="1" applyProtection="1">
      <alignment horizontal="left" vertical="center"/>
      <protection locked="0"/>
    </xf>
    <xf numFmtId="0" fontId="42" fillId="0" borderId="0" xfId="0" applyFont="1" applyAlignment="1" applyProtection="1">
      <alignment vertical="center"/>
      <protection locked="0"/>
    </xf>
    <xf numFmtId="0" fontId="39" fillId="0" borderId="1" xfId="0" applyFont="1" applyBorder="1" applyAlignment="1" applyProtection="1">
      <alignment vertical="center"/>
      <protection locked="0"/>
    </xf>
    <xf numFmtId="0" fontId="42" fillId="0" borderId="34" xfId="0" applyFont="1" applyBorder="1" applyAlignment="1" applyProtection="1">
      <alignment vertical="center"/>
      <protection locked="0"/>
    </xf>
    <xf numFmtId="0" fontId="39"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0"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39" fillId="0" borderId="34" xfId="0" applyFont="1" applyBorder="1" applyAlignment="1" applyProtection="1">
      <alignment horizontal="left"/>
      <protection locked="0"/>
    </xf>
    <xf numFmtId="0" fontId="42" fillId="0" borderId="34" xfId="0" applyFont="1" applyBorder="1" applyAlignment="1" applyProtection="1">
      <protection locked="0"/>
    </xf>
    <xf numFmtId="0" fontId="37" fillId="0" borderId="32" xfId="0" applyFont="1" applyBorder="1" applyAlignment="1" applyProtection="1">
      <alignment vertical="top"/>
      <protection locked="0"/>
    </xf>
    <xf numFmtId="0" fontId="37" fillId="0" borderId="33" xfId="0" applyFont="1" applyBorder="1" applyAlignment="1" applyProtection="1">
      <alignment vertical="top"/>
      <protection locked="0"/>
    </xf>
    <xf numFmtId="0" fontId="37" fillId="0" borderId="1" xfId="0" applyFont="1" applyBorder="1" applyAlignment="1" applyProtection="1">
      <alignment horizontal="center" vertical="center"/>
      <protection locked="0"/>
    </xf>
    <xf numFmtId="0" fontId="37" fillId="0" borderId="1" xfId="0" applyFont="1" applyBorder="1" applyAlignment="1" applyProtection="1">
      <alignment horizontal="left" vertical="top"/>
      <protection locked="0"/>
    </xf>
    <xf numFmtId="0" fontId="37" fillId="0" borderId="35" xfId="0" applyFont="1" applyBorder="1" applyAlignment="1" applyProtection="1">
      <alignment vertical="top"/>
      <protection locked="0"/>
    </xf>
    <xf numFmtId="0" fontId="37" fillId="0" borderId="34" xfId="0" applyFont="1" applyBorder="1" applyAlignment="1" applyProtection="1">
      <alignment vertical="top"/>
      <protection locked="0"/>
    </xf>
    <xf numFmtId="0" fontId="37" fillId="0" borderId="36" xfId="0" applyFont="1" applyBorder="1" applyAlignment="1" applyProtection="1">
      <alignment vertical="top"/>
      <protection locked="0"/>
    </xf>
    <xf numFmtId="0" fontId="20" fillId="0" borderId="0" xfId="0" applyFont="1" applyAlignment="1">
      <alignment horizontal="left" vertical="top" wrapText="1"/>
    </xf>
    <xf numFmtId="0" fontId="20" fillId="0" borderId="0" xfId="0" applyFont="1" applyAlignment="1">
      <alignment horizontal="left" vertical="center"/>
    </xf>
    <xf numFmtId="4" fontId="20" fillId="0" borderId="0" xfId="0" applyNumberFormat="1" applyFont="1" applyBorder="1" applyAlignment="1">
      <alignment vertical="center"/>
    </xf>
    <xf numFmtId="0" fontId="1" fillId="0" borderId="0" xfId="0" applyFont="1" applyBorder="1" applyAlignment="1">
      <alignment vertical="center"/>
    </xf>
    <xf numFmtId="0" fontId="3" fillId="5" borderId="10" xfId="0" applyFont="1" applyFill="1" applyBorder="1" applyAlignment="1">
      <alignment horizontal="left" vertical="center"/>
    </xf>
    <xf numFmtId="0" fontId="0" fillId="5" borderId="10" xfId="0" applyFont="1" applyFill="1" applyBorder="1" applyAlignment="1">
      <alignment vertical="center"/>
    </xf>
    <xf numFmtId="4" fontId="3" fillId="5" borderId="10" xfId="0" applyNumberFormat="1" applyFont="1" applyFill="1" applyBorder="1" applyAlignment="1">
      <alignment vertical="center"/>
    </xf>
    <xf numFmtId="0" fontId="0" fillId="5" borderId="11" xfId="0" applyFont="1" applyFill="1" applyBorder="1" applyAlignment="1">
      <alignment vertical="center"/>
    </xf>
    <xf numFmtId="0" fontId="16" fillId="3" borderId="0" xfId="0" applyFont="1" applyFill="1" applyAlignment="1">
      <alignment horizontal="center" vertical="center"/>
    </xf>
    <xf numFmtId="0" fontId="0" fillId="0" borderId="0" xfId="0"/>
    <xf numFmtId="0" fontId="2" fillId="0" borderId="0" xfId="0" applyFont="1" applyBorder="1" applyAlignment="1">
      <alignment horizontal="left" vertical="center"/>
    </xf>
    <xf numFmtId="0" fontId="0" fillId="0" borderId="0" xfId="0" applyBorder="1"/>
    <xf numFmtId="4" fontId="27" fillId="0" borderId="0" xfId="0" applyNumberFormat="1" applyFont="1" applyAlignment="1">
      <alignment vertical="center"/>
    </xf>
    <xf numFmtId="0" fontId="27"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xf>
    <xf numFmtId="0" fontId="23" fillId="0" borderId="15" xfId="0" applyFont="1" applyBorder="1" applyAlignment="1">
      <alignment horizontal="center" vertical="center"/>
    </xf>
    <xf numFmtId="0" fontId="23"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2" fillId="6" borderId="9" xfId="0" applyFont="1" applyFill="1" applyBorder="1" applyAlignment="1">
      <alignment horizontal="center" vertical="center"/>
    </xf>
    <xf numFmtId="0" fontId="2" fillId="6" borderId="10" xfId="0" applyFont="1" applyFill="1" applyBorder="1" applyAlignment="1">
      <alignment horizontal="left" vertical="center"/>
    </xf>
    <xf numFmtId="0" fontId="2" fillId="6" borderId="10" xfId="0" applyFont="1" applyFill="1" applyBorder="1" applyAlignment="1">
      <alignment horizontal="center" vertical="center"/>
    </xf>
    <xf numFmtId="0" fontId="2" fillId="6" borderId="10" xfId="0" applyFont="1" applyFill="1" applyBorder="1" applyAlignment="1">
      <alignment horizontal="right" vertical="center"/>
    </xf>
    <xf numFmtId="0" fontId="26" fillId="0" borderId="0" xfId="0" applyFont="1" applyAlignment="1">
      <alignment horizontal="left" vertical="center" wrapText="1"/>
    </xf>
    <xf numFmtId="4" fontId="24" fillId="0" borderId="0" xfId="0" applyNumberFormat="1" applyFont="1" applyAlignment="1">
      <alignment horizontal="right" vertical="center"/>
    </xf>
    <xf numFmtId="4" fontId="24" fillId="0" borderId="0" xfId="0" applyNumberFormat="1" applyFont="1" applyAlignment="1">
      <alignment vertical="center"/>
    </xf>
    <xf numFmtId="164" fontId="1" fillId="0" borderId="0" xfId="0" applyNumberFormat="1" applyFont="1" applyBorder="1" applyAlignment="1">
      <alignment horizontal="center" vertical="center"/>
    </xf>
    <xf numFmtId="49" fontId="2" fillId="4" borderId="0" xfId="0" applyNumberFormat="1" applyFont="1" applyFill="1" applyBorder="1" applyAlignment="1" applyProtection="1">
      <alignment horizontal="left" vertical="center"/>
      <protection locked="0"/>
    </xf>
    <xf numFmtId="49" fontId="2" fillId="0" borderId="0" xfId="0" applyNumberFormat="1" applyFont="1" applyBorder="1" applyAlignment="1">
      <alignment horizontal="left" vertical="center"/>
    </xf>
    <xf numFmtId="0" fontId="2" fillId="0" borderId="0" xfId="0" applyFont="1" applyBorder="1" applyAlignment="1">
      <alignment horizontal="left" vertical="center" wrapText="1"/>
    </xf>
    <xf numFmtId="4" fontId="21" fillId="0" borderId="8" xfId="0" applyNumberFormat="1" applyFont="1" applyBorder="1" applyAlignment="1">
      <alignment vertical="center"/>
    </xf>
    <xf numFmtId="0" fontId="0" fillId="0" borderId="8" xfId="0" applyFont="1" applyBorder="1" applyAlignment="1">
      <alignment vertical="center"/>
    </xf>
    <xf numFmtId="0" fontId="1" fillId="0" borderId="0" xfId="0" applyFont="1" applyBorder="1" applyAlignment="1">
      <alignment horizontal="right" vertical="center"/>
    </xf>
    <xf numFmtId="0" fontId="3" fillId="0" borderId="0" xfId="0" applyFont="1" applyBorder="1" applyAlignment="1">
      <alignment horizontal="left" vertical="top" wrapText="1"/>
    </xf>
    <xf numFmtId="0" fontId="3" fillId="0" borderId="0" xfId="0" applyFont="1" applyBorder="1" applyAlignment="1">
      <alignment horizontal="left" vertical="center" wrapText="1"/>
    </xf>
    <xf numFmtId="0" fontId="0" fillId="0" borderId="0" xfId="0" applyFont="1" applyBorder="1" applyAlignment="1">
      <alignment vertical="center"/>
    </xf>
    <xf numFmtId="0" fontId="0" fillId="0" borderId="0" xfId="0" applyFont="1" applyAlignment="1">
      <alignment vertical="center"/>
    </xf>
    <xf numFmtId="0" fontId="30" fillId="2" borderId="0" xfId="1" applyFont="1" applyFill="1" applyAlignment="1">
      <alignment vertical="center"/>
    </xf>
    <xf numFmtId="0" fontId="40" fillId="0" borderId="1" xfId="0" applyFont="1" applyBorder="1" applyAlignment="1" applyProtection="1">
      <alignment horizontal="left" vertical="top"/>
      <protection locked="0"/>
    </xf>
    <xf numFmtId="0" fontId="40" fillId="0" borderId="1" xfId="0" applyFont="1" applyBorder="1" applyAlignment="1" applyProtection="1">
      <alignment horizontal="left" vertical="center"/>
      <protection locked="0"/>
    </xf>
    <xf numFmtId="0" fontId="39" fillId="0" borderId="34" xfId="0" applyFont="1" applyBorder="1" applyAlignment="1" applyProtection="1">
      <alignment horizontal="left"/>
      <protection locked="0"/>
    </xf>
    <xf numFmtId="0" fontId="38" fillId="0" borderId="1" xfId="0" applyFont="1" applyBorder="1" applyAlignment="1" applyProtection="1">
      <alignment horizontal="center" vertical="center" wrapText="1"/>
      <protection locked="0"/>
    </xf>
    <xf numFmtId="0" fontId="38" fillId="0" borderId="1" xfId="0" applyFont="1" applyBorder="1" applyAlignment="1" applyProtection="1">
      <alignment horizontal="center" vertical="center"/>
      <protection locked="0"/>
    </xf>
    <xf numFmtId="0" fontId="40" fillId="0" borderId="1" xfId="0" applyFont="1" applyBorder="1" applyAlignment="1" applyProtection="1">
      <alignment horizontal="left" vertical="center" wrapText="1"/>
      <protection locked="0"/>
    </xf>
    <xf numFmtId="49" fontId="40" fillId="0" borderId="1" xfId="0" applyNumberFormat="1" applyFont="1" applyBorder="1" applyAlignment="1" applyProtection="1">
      <alignment horizontal="left" vertical="center" wrapText="1"/>
      <protection locked="0"/>
    </xf>
    <xf numFmtId="0" fontId="39" fillId="0" borderId="34" xfId="0" applyFont="1" applyBorder="1" applyAlignment="1" applyProtection="1">
      <alignment horizontal="left" wrapText="1"/>
      <protection locked="0"/>
    </xf>
    <xf numFmtId="0" fontId="44" fillId="0" borderId="0" xfId="1" applyAlignment="1">
      <alignment vertical="center"/>
    </xf>
    <xf numFmtId="0" fontId="44" fillId="0" borderId="0" xfId="1" applyBorder="1" applyAlignment="1">
      <alignment horizontal="left" vertical="center"/>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stavebnikalkulace.cz/"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stavebnikalkulace.cz/"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54"/>
  <sheetViews>
    <sheetView showGridLines="0" tabSelected="1" workbookViewId="0">
      <pane ySplit="1" topLeftCell="A2" activePane="bottomLeft" state="frozen"/>
      <selection pane="bottomLeft" activeCell="AI48" sqref="AI48"/>
    </sheetView>
  </sheetViews>
  <sheetFormatPr defaultRowHeight="15" x14ac:dyDescent="0.3"/>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x14ac:dyDescent="0.3">
      <c r="A1" s="16" t="s">
        <v>0</v>
      </c>
      <c r="B1" s="17"/>
      <c r="C1" s="17"/>
      <c r="D1" s="18" t="s">
        <v>1</v>
      </c>
      <c r="E1" s="17"/>
      <c r="F1" s="17"/>
      <c r="G1" s="17"/>
      <c r="H1" s="17"/>
      <c r="I1" s="17"/>
      <c r="J1" s="17"/>
      <c r="K1" s="19" t="s">
        <v>2</v>
      </c>
      <c r="L1" s="19"/>
      <c r="M1" s="19"/>
      <c r="N1" s="19"/>
      <c r="O1" s="19"/>
      <c r="P1" s="19"/>
      <c r="Q1" s="19"/>
      <c r="R1" s="19"/>
      <c r="S1" s="19"/>
      <c r="T1" s="17"/>
      <c r="U1" s="17"/>
      <c r="V1" s="17"/>
      <c r="W1" s="19" t="s">
        <v>3</v>
      </c>
      <c r="X1" s="19"/>
      <c r="Y1" s="19"/>
      <c r="Z1" s="19"/>
      <c r="AA1" s="19"/>
      <c r="AB1" s="19"/>
      <c r="AC1" s="19"/>
      <c r="AD1" s="19"/>
      <c r="AE1" s="19"/>
      <c r="AF1" s="19"/>
      <c r="AG1" s="19"/>
      <c r="AH1" s="19"/>
      <c r="AI1" s="20"/>
      <c r="AJ1" s="21"/>
      <c r="AK1" s="21"/>
      <c r="AL1" s="21"/>
      <c r="AM1" s="21"/>
      <c r="AN1" s="21"/>
      <c r="AO1" s="21"/>
      <c r="AP1" s="21"/>
      <c r="AQ1" s="21"/>
      <c r="AR1" s="21"/>
      <c r="AS1" s="21"/>
      <c r="AT1" s="21"/>
      <c r="AU1" s="21"/>
      <c r="AV1" s="21"/>
      <c r="AW1" s="21"/>
      <c r="AX1" s="21"/>
      <c r="AY1" s="21"/>
      <c r="AZ1" s="21"/>
      <c r="BA1" s="22" t="s">
        <v>4</v>
      </c>
      <c r="BB1" s="22" t="s">
        <v>5</v>
      </c>
      <c r="BC1" s="21"/>
      <c r="BD1" s="21"/>
      <c r="BE1" s="21"/>
      <c r="BF1" s="21"/>
      <c r="BG1" s="21"/>
      <c r="BH1" s="21"/>
      <c r="BI1" s="21"/>
      <c r="BJ1" s="21"/>
      <c r="BK1" s="21"/>
      <c r="BL1" s="21"/>
      <c r="BM1" s="21"/>
      <c r="BN1" s="21"/>
      <c r="BO1" s="21"/>
      <c r="BP1" s="21"/>
      <c r="BQ1" s="21"/>
      <c r="BR1" s="21"/>
      <c r="BT1" s="23" t="s">
        <v>6</v>
      </c>
      <c r="BU1" s="23" t="s">
        <v>6</v>
      </c>
      <c r="BV1" s="23" t="s">
        <v>7</v>
      </c>
    </row>
    <row r="2" spans="1:74" ht="36.950000000000003" customHeight="1" x14ac:dyDescent="0.3">
      <c r="AR2" s="318" t="s">
        <v>8</v>
      </c>
      <c r="AS2" s="319"/>
      <c r="AT2" s="319"/>
      <c r="AU2" s="319"/>
      <c r="AV2" s="319"/>
      <c r="AW2" s="319"/>
      <c r="AX2" s="319"/>
      <c r="AY2" s="319"/>
      <c r="AZ2" s="319"/>
      <c r="BA2" s="319"/>
      <c r="BB2" s="319"/>
      <c r="BC2" s="319"/>
      <c r="BD2" s="319"/>
      <c r="BE2" s="319"/>
      <c r="BS2" s="24" t="s">
        <v>9</v>
      </c>
      <c r="BT2" s="24" t="s">
        <v>10</v>
      </c>
    </row>
    <row r="3" spans="1:74" ht="6.95" customHeight="1" x14ac:dyDescent="0.3">
      <c r="B3" s="25"/>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7"/>
      <c r="BS3" s="24" t="s">
        <v>9</v>
      </c>
      <c r="BT3" s="24" t="s">
        <v>11</v>
      </c>
    </row>
    <row r="4" spans="1:74" ht="36.950000000000003" customHeight="1" x14ac:dyDescent="0.3">
      <c r="B4" s="28"/>
      <c r="C4" s="29"/>
      <c r="D4" s="30" t="s">
        <v>12</v>
      </c>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31"/>
      <c r="AS4" s="32" t="s">
        <v>13</v>
      </c>
      <c r="BE4" s="33" t="s">
        <v>14</v>
      </c>
      <c r="BS4" s="24" t="s">
        <v>15</v>
      </c>
    </row>
    <row r="5" spans="1:74" ht="14.45" customHeight="1" x14ac:dyDescent="0.3">
      <c r="B5" s="28"/>
      <c r="C5" s="29"/>
      <c r="D5" s="34" t="s">
        <v>16</v>
      </c>
      <c r="E5" s="29"/>
      <c r="F5" s="29"/>
      <c r="G5" s="29"/>
      <c r="H5" s="29"/>
      <c r="I5" s="29"/>
      <c r="J5" s="29"/>
      <c r="K5" s="320" t="s">
        <v>17</v>
      </c>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29"/>
      <c r="AQ5" s="31"/>
      <c r="BE5" s="310" t="s">
        <v>18</v>
      </c>
      <c r="BS5" s="24" t="s">
        <v>9</v>
      </c>
    </row>
    <row r="6" spans="1:74" ht="36.950000000000003" customHeight="1" x14ac:dyDescent="0.3">
      <c r="B6" s="28"/>
      <c r="C6" s="29"/>
      <c r="D6" s="36" t="s">
        <v>19</v>
      </c>
      <c r="E6" s="29"/>
      <c r="F6" s="29"/>
      <c r="G6" s="29"/>
      <c r="H6" s="29"/>
      <c r="I6" s="29"/>
      <c r="J6" s="29"/>
      <c r="K6" s="346" t="s">
        <v>20</v>
      </c>
      <c r="L6" s="321"/>
      <c r="M6" s="321"/>
      <c r="N6" s="321"/>
      <c r="O6" s="321"/>
      <c r="P6" s="321"/>
      <c r="Q6" s="321"/>
      <c r="R6" s="321"/>
      <c r="S6" s="321"/>
      <c r="T6" s="321"/>
      <c r="U6" s="321"/>
      <c r="V6" s="321"/>
      <c r="W6" s="321"/>
      <c r="X6" s="321"/>
      <c r="Y6" s="321"/>
      <c r="Z6" s="321"/>
      <c r="AA6" s="321"/>
      <c r="AB6" s="321"/>
      <c r="AC6" s="321"/>
      <c r="AD6" s="321"/>
      <c r="AE6" s="321"/>
      <c r="AF6" s="321"/>
      <c r="AG6" s="321"/>
      <c r="AH6" s="321"/>
      <c r="AI6" s="321"/>
      <c r="AJ6" s="321"/>
      <c r="AK6" s="321"/>
      <c r="AL6" s="321"/>
      <c r="AM6" s="321"/>
      <c r="AN6" s="321"/>
      <c r="AO6" s="321"/>
      <c r="AP6" s="29"/>
      <c r="AQ6" s="31"/>
      <c r="BE6" s="311"/>
      <c r="BS6" s="24" t="s">
        <v>9</v>
      </c>
    </row>
    <row r="7" spans="1:74" ht="14.45" customHeight="1" x14ac:dyDescent="0.3">
      <c r="B7" s="28"/>
      <c r="C7" s="29"/>
      <c r="D7" s="37" t="s">
        <v>21</v>
      </c>
      <c r="E7" s="29"/>
      <c r="F7" s="29"/>
      <c r="G7" s="29"/>
      <c r="H7" s="29"/>
      <c r="I7" s="29"/>
      <c r="J7" s="29"/>
      <c r="K7" s="35" t="s">
        <v>5</v>
      </c>
      <c r="L7" s="29"/>
      <c r="M7" s="29"/>
      <c r="N7" s="29"/>
      <c r="O7" s="29"/>
      <c r="P7" s="29"/>
      <c r="Q7" s="29"/>
      <c r="R7" s="29"/>
      <c r="S7" s="29"/>
      <c r="T7" s="29"/>
      <c r="U7" s="29"/>
      <c r="V7" s="29"/>
      <c r="W7" s="29"/>
      <c r="X7" s="29"/>
      <c r="Y7" s="29"/>
      <c r="Z7" s="29"/>
      <c r="AA7" s="29"/>
      <c r="AB7" s="29"/>
      <c r="AC7" s="29"/>
      <c r="AD7" s="29"/>
      <c r="AE7" s="29"/>
      <c r="AF7" s="29"/>
      <c r="AG7" s="29"/>
      <c r="AH7" s="29"/>
      <c r="AI7" s="29"/>
      <c r="AJ7" s="29"/>
      <c r="AK7" s="37" t="s">
        <v>22</v>
      </c>
      <c r="AL7" s="29"/>
      <c r="AM7" s="29"/>
      <c r="AN7" s="35" t="s">
        <v>5</v>
      </c>
      <c r="AO7" s="29"/>
      <c r="AP7" s="29"/>
      <c r="AQ7" s="31"/>
      <c r="BE7" s="311"/>
      <c r="BS7" s="24" t="s">
        <v>9</v>
      </c>
    </row>
    <row r="8" spans="1:74" ht="14.45" customHeight="1" x14ac:dyDescent="0.3">
      <c r="B8" s="28"/>
      <c r="C8" s="29"/>
      <c r="D8" s="37" t="s">
        <v>23</v>
      </c>
      <c r="E8" s="29"/>
      <c r="F8" s="29"/>
      <c r="G8" s="29"/>
      <c r="H8" s="29"/>
      <c r="I8" s="29"/>
      <c r="J8" s="29"/>
      <c r="K8" s="35" t="s">
        <v>24</v>
      </c>
      <c r="L8" s="29"/>
      <c r="M8" s="29"/>
      <c r="N8" s="29"/>
      <c r="O8" s="29"/>
      <c r="P8" s="29"/>
      <c r="Q8" s="29"/>
      <c r="R8" s="29"/>
      <c r="S8" s="29"/>
      <c r="T8" s="29"/>
      <c r="U8" s="29"/>
      <c r="V8" s="29"/>
      <c r="W8" s="29"/>
      <c r="X8" s="29"/>
      <c r="Y8" s="29"/>
      <c r="Z8" s="29"/>
      <c r="AA8" s="29"/>
      <c r="AB8" s="29"/>
      <c r="AC8" s="29"/>
      <c r="AD8" s="29"/>
      <c r="AE8" s="29"/>
      <c r="AF8" s="29"/>
      <c r="AG8" s="29"/>
      <c r="AH8" s="29"/>
      <c r="AI8" s="29"/>
      <c r="AJ8" s="29"/>
      <c r="AK8" s="37" t="s">
        <v>25</v>
      </c>
      <c r="AL8" s="29"/>
      <c r="AM8" s="29"/>
      <c r="AN8" s="38" t="s">
        <v>26</v>
      </c>
      <c r="AO8" s="29"/>
      <c r="AP8" s="29"/>
      <c r="AQ8" s="31"/>
      <c r="BE8" s="311"/>
      <c r="BS8" s="24" t="s">
        <v>9</v>
      </c>
    </row>
    <row r="9" spans="1:74" ht="14.45" customHeight="1" x14ac:dyDescent="0.3">
      <c r="B9" s="28"/>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31"/>
      <c r="BE9" s="311"/>
      <c r="BS9" s="24" t="s">
        <v>9</v>
      </c>
    </row>
    <row r="10" spans="1:74" ht="14.45" customHeight="1" x14ac:dyDescent="0.3">
      <c r="B10" s="28"/>
      <c r="C10" s="29"/>
      <c r="D10" s="37" t="s">
        <v>27</v>
      </c>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37" t="s">
        <v>28</v>
      </c>
      <c r="AL10" s="29"/>
      <c r="AM10" s="29"/>
      <c r="AN10" s="35" t="s">
        <v>5</v>
      </c>
      <c r="AO10" s="29"/>
      <c r="AP10" s="29"/>
      <c r="AQ10" s="31"/>
      <c r="BE10" s="311"/>
      <c r="BS10" s="24" t="s">
        <v>9</v>
      </c>
    </row>
    <row r="11" spans="1:74" ht="18.399999999999999" customHeight="1" x14ac:dyDescent="0.3">
      <c r="B11" s="28"/>
      <c r="C11" s="29"/>
      <c r="D11" s="29"/>
      <c r="E11" s="35" t="s">
        <v>29</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37" t="s">
        <v>30</v>
      </c>
      <c r="AL11" s="29"/>
      <c r="AM11" s="29"/>
      <c r="AN11" s="35" t="s">
        <v>5</v>
      </c>
      <c r="AO11" s="29"/>
      <c r="AP11" s="29"/>
      <c r="AQ11" s="31"/>
      <c r="BE11" s="311"/>
      <c r="BS11" s="24" t="s">
        <v>9</v>
      </c>
    </row>
    <row r="12" spans="1:74" ht="6.95" customHeight="1" x14ac:dyDescent="0.3">
      <c r="B12" s="28"/>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31"/>
      <c r="BE12" s="311"/>
      <c r="BS12" s="24" t="s">
        <v>9</v>
      </c>
    </row>
    <row r="13" spans="1:74" ht="14.45" customHeight="1" x14ac:dyDescent="0.3">
      <c r="B13" s="28"/>
      <c r="C13" s="29"/>
      <c r="D13" s="37" t="s">
        <v>31</v>
      </c>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37" t="s">
        <v>28</v>
      </c>
      <c r="AL13" s="29"/>
      <c r="AM13" s="29"/>
      <c r="AN13" s="39" t="s">
        <v>32</v>
      </c>
      <c r="AO13" s="29"/>
      <c r="AP13" s="29"/>
      <c r="AQ13" s="31"/>
      <c r="BE13" s="311"/>
      <c r="BS13" s="24" t="s">
        <v>9</v>
      </c>
    </row>
    <row r="14" spans="1:74" x14ac:dyDescent="0.3">
      <c r="B14" s="28"/>
      <c r="C14" s="29"/>
      <c r="D14" s="29"/>
      <c r="E14" s="340" t="s">
        <v>32</v>
      </c>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7" t="s">
        <v>30</v>
      </c>
      <c r="AL14" s="29"/>
      <c r="AM14" s="29"/>
      <c r="AN14" s="39" t="s">
        <v>32</v>
      </c>
      <c r="AO14" s="29"/>
      <c r="AP14" s="29"/>
      <c r="AQ14" s="31"/>
      <c r="BE14" s="311"/>
      <c r="BS14" s="24" t="s">
        <v>9</v>
      </c>
    </row>
    <row r="15" spans="1:74" ht="6.95" customHeight="1" x14ac:dyDescent="0.3">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31"/>
      <c r="BE15" s="311"/>
      <c r="BS15" s="24" t="s">
        <v>6</v>
      </c>
    </row>
    <row r="16" spans="1:74" ht="14.45" customHeight="1" x14ac:dyDescent="0.3">
      <c r="B16" s="28"/>
      <c r="C16" s="29"/>
      <c r="D16" s="37" t="s">
        <v>33</v>
      </c>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37" t="s">
        <v>28</v>
      </c>
      <c r="AL16" s="29"/>
      <c r="AM16" s="29"/>
      <c r="AN16" s="35" t="s">
        <v>5</v>
      </c>
      <c r="AO16" s="29"/>
      <c r="AP16" s="29"/>
      <c r="AQ16" s="31"/>
      <c r="BE16" s="311"/>
      <c r="BS16" s="24" t="s">
        <v>6</v>
      </c>
    </row>
    <row r="17" spans="2:71" ht="18.399999999999999" customHeight="1" x14ac:dyDescent="0.3">
      <c r="B17" s="28"/>
      <c r="C17" s="29"/>
      <c r="D17" s="29"/>
      <c r="E17" s="35" t="s">
        <v>34</v>
      </c>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37" t="s">
        <v>30</v>
      </c>
      <c r="AL17" s="29"/>
      <c r="AM17" s="29"/>
      <c r="AN17" s="35" t="s">
        <v>5</v>
      </c>
      <c r="AO17" s="29"/>
      <c r="AP17" s="29"/>
      <c r="AQ17" s="31"/>
      <c r="BE17" s="311"/>
      <c r="BS17" s="24" t="s">
        <v>35</v>
      </c>
    </row>
    <row r="18" spans="2:71" ht="6.95" customHeight="1" x14ac:dyDescent="0.3">
      <c r="B18" s="28"/>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31"/>
      <c r="BE18" s="311"/>
      <c r="BS18" s="24" t="s">
        <v>9</v>
      </c>
    </row>
    <row r="19" spans="2:71" ht="14.45" customHeight="1" x14ac:dyDescent="0.3">
      <c r="B19" s="28"/>
      <c r="C19" s="29"/>
      <c r="D19" s="37" t="s">
        <v>36</v>
      </c>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31"/>
      <c r="BE19" s="311"/>
      <c r="BS19" s="24" t="s">
        <v>9</v>
      </c>
    </row>
    <row r="20" spans="2:71" ht="16.5" customHeight="1" x14ac:dyDescent="0.3">
      <c r="B20" s="28"/>
      <c r="C20" s="29"/>
      <c r="D20" s="29"/>
      <c r="E20" s="342" t="s">
        <v>5</v>
      </c>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29"/>
      <c r="AP20" s="29"/>
      <c r="AQ20" s="31"/>
      <c r="BE20" s="311"/>
      <c r="BS20" s="24" t="s">
        <v>6</v>
      </c>
    </row>
    <row r="21" spans="2:71" ht="6.95" customHeight="1" x14ac:dyDescent="0.3">
      <c r="B21" s="28"/>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31"/>
      <c r="BE21" s="311"/>
    </row>
    <row r="22" spans="2:71" ht="6.95" customHeight="1" x14ac:dyDescent="0.3">
      <c r="B22" s="28"/>
      <c r="C22" s="29"/>
      <c r="D22" s="41"/>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29"/>
      <c r="AQ22" s="31"/>
      <c r="BE22" s="311"/>
    </row>
    <row r="23" spans="2:71" s="1" customFormat="1" ht="25.9" customHeight="1" x14ac:dyDescent="0.3">
      <c r="B23" s="42"/>
      <c r="C23" s="43"/>
      <c r="D23" s="44" t="s">
        <v>37</v>
      </c>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343">
        <f>ROUND(AG51,2)</f>
        <v>0</v>
      </c>
      <c r="AL23" s="344"/>
      <c r="AM23" s="344"/>
      <c r="AN23" s="344"/>
      <c r="AO23" s="344"/>
      <c r="AP23" s="43"/>
      <c r="AQ23" s="46"/>
      <c r="BE23" s="311"/>
    </row>
    <row r="24" spans="2:71" s="1" customFormat="1" ht="6.95" customHeight="1" x14ac:dyDescent="0.3">
      <c r="B24" s="42"/>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6"/>
      <c r="BE24" s="311"/>
    </row>
    <row r="25" spans="2:71" s="1" customFormat="1" ht="13.5" x14ac:dyDescent="0.3">
      <c r="B25" s="42"/>
      <c r="C25" s="43"/>
      <c r="D25" s="43"/>
      <c r="E25" s="43"/>
      <c r="F25" s="43"/>
      <c r="G25" s="43"/>
      <c r="H25" s="43"/>
      <c r="I25" s="43"/>
      <c r="J25" s="43"/>
      <c r="K25" s="43"/>
      <c r="L25" s="345" t="s">
        <v>38</v>
      </c>
      <c r="M25" s="345"/>
      <c r="N25" s="345"/>
      <c r="O25" s="345"/>
      <c r="P25" s="43"/>
      <c r="Q25" s="43"/>
      <c r="R25" s="43"/>
      <c r="S25" s="43"/>
      <c r="T25" s="43"/>
      <c r="U25" s="43"/>
      <c r="V25" s="43"/>
      <c r="W25" s="345" t="s">
        <v>39</v>
      </c>
      <c r="X25" s="345"/>
      <c r="Y25" s="345"/>
      <c r="Z25" s="345"/>
      <c r="AA25" s="345"/>
      <c r="AB25" s="345"/>
      <c r="AC25" s="345"/>
      <c r="AD25" s="345"/>
      <c r="AE25" s="345"/>
      <c r="AF25" s="43"/>
      <c r="AG25" s="43"/>
      <c r="AH25" s="43"/>
      <c r="AI25" s="43"/>
      <c r="AJ25" s="43"/>
      <c r="AK25" s="345" t="s">
        <v>40</v>
      </c>
      <c r="AL25" s="345"/>
      <c r="AM25" s="345"/>
      <c r="AN25" s="345"/>
      <c r="AO25" s="345"/>
      <c r="AP25" s="43"/>
      <c r="AQ25" s="46"/>
      <c r="BE25" s="311"/>
    </row>
    <row r="26" spans="2:71" s="2" customFormat="1" ht="14.45" customHeight="1" x14ac:dyDescent="0.3">
      <c r="B26" s="48"/>
      <c r="C26" s="49"/>
      <c r="D26" s="50" t="s">
        <v>41</v>
      </c>
      <c r="E26" s="49"/>
      <c r="F26" s="50" t="s">
        <v>42</v>
      </c>
      <c r="G26" s="49"/>
      <c r="H26" s="49"/>
      <c r="I26" s="49"/>
      <c r="J26" s="49"/>
      <c r="K26" s="49"/>
      <c r="L26" s="339">
        <v>0.21</v>
      </c>
      <c r="M26" s="313"/>
      <c r="N26" s="313"/>
      <c r="O26" s="313"/>
      <c r="P26" s="49"/>
      <c r="Q26" s="49"/>
      <c r="R26" s="49"/>
      <c r="S26" s="49"/>
      <c r="T26" s="49"/>
      <c r="U26" s="49"/>
      <c r="V26" s="49"/>
      <c r="W26" s="312">
        <f>ROUND(AZ51,2)</f>
        <v>0</v>
      </c>
      <c r="X26" s="313"/>
      <c r="Y26" s="313"/>
      <c r="Z26" s="313"/>
      <c r="AA26" s="313"/>
      <c r="AB26" s="313"/>
      <c r="AC26" s="313"/>
      <c r="AD26" s="313"/>
      <c r="AE26" s="313"/>
      <c r="AF26" s="49"/>
      <c r="AG26" s="49"/>
      <c r="AH26" s="49"/>
      <c r="AI26" s="49"/>
      <c r="AJ26" s="49"/>
      <c r="AK26" s="312">
        <f>ROUND(AV51,2)</f>
        <v>0</v>
      </c>
      <c r="AL26" s="313"/>
      <c r="AM26" s="313"/>
      <c r="AN26" s="313"/>
      <c r="AO26" s="313"/>
      <c r="AP26" s="49"/>
      <c r="AQ26" s="51"/>
      <c r="BE26" s="311"/>
    </row>
    <row r="27" spans="2:71" s="2" customFormat="1" ht="14.45" customHeight="1" x14ac:dyDescent="0.3">
      <c r="B27" s="48"/>
      <c r="C27" s="49"/>
      <c r="D27" s="49"/>
      <c r="E27" s="49"/>
      <c r="F27" s="50" t="s">
        <v>43</v>
      </c>
      <c r="G27" s="49"/>
      <c r="H27" s="49"/>
      <c r="I27" s="49"/>
      <c r="J27" s="49"/>
      <c r="K27" s="49"/>
      <c r="L27" s="339">
        <v>0.15</v>
      </c>
      <c r="M27" s="313"/>
      <c r="N27" s="313"/>
      <c r="O27" s="313"/>
      <c r="P27" s="49"/>
      <c r="Q27" s="49"/>
      <c r="R27" s="49"/>
      <c r="S27" s="49"/>
      <c r="T27" s="49"/>
      <c r="U27" s="49"/>
      <c r="V27" s="49"/>
      <c r="W27" s="312">
        <f>ROUND(BA51,2)</f>
        <v>0</v>
      </c>
      <c r="X27" s="313"/>
      <c r="Y27" s="313"/>
      <c r="Z27" s="313"/>
      <c r="AA27" s="313"/>
      <c r="AB27" s="313"/>
      <c r="AC27" s="313"/>
      <c r="AD27" s="313"/>
      <c r="AE27" s="313"/>
      <c r="AF27" s="49"/>
      <c r="AG27" s="49"/>
      <c r="AH27" s="49"/>
      <c r="AI27" s="49"/>
      <c r="AJ27" s="49"/>
      <c r="AK27" s="312">
        <f>ROUND(AW51,2)</f>
        <v>0</v>
      </c>
      <c r="AL27" s="313"/>
      <c r="AM27" s="313"/>
      <c r="AN27" s="313"/>
      <c r="AO27" s="313"/>
      <c r="AP27" s="49"/>
      <c r="AQ27" s="51"/>
      <c r="BE27" s="311"/>
    </row>
    <row r="28" spans="2:71" s="2" customFormat="1" ht="14.45" hidden="1" customHeight="1" x14ac:dyDescent="0.3">
      <c r="B28" s="48"/>
      <c r="C28" s="49"/>
      <c r="D28" s="49"/>
      <c r="E28" s="49"/>
      <c r="F28" s="50" t="s">
        <v>44</v>
      </c>
      <c r="G28" s="49"/>
      <c r="H28" s="49"/>
      <c r="I28" s="49"/>
      <c r="J28" s="49"/>
      <c r="K28" s="49"/>
      <c r="L28" s="339">
        <v>0.21</v>
      </c>
      <c r="M28" s="313"/>
      <c r="N28" s="313"/>
      <c r="O28" s="313"/>
      <c r="P28" s="49"/>
      <c r="Q28" s="49"/>
      <c r="R28" s="49"/>
      <c r="S28" s="49"/>
      <c r="T28" s="49"/>
      <c r="U28" s="49"/>
      <c r="V28" s="49"/>
      <c r="W28" s="312">
        <f>ROUND(BB51,2)</f>
        <v>0</v>
      </c>
      <c r="X28" s="313"/>
      <c r="Y28" s="313"/>
      <c r="Z28" s="313"/>
      <c r="AA28" s="313"/>
      <c r="AB28" s="313"/>
      <c r="AC28" s="313"/>
      <c r="AD28" s="313"/>
      <c r="AE28" s="313"/>
      <c r="AF28" s="49"/>
      <c r="AG28" s="49"/>
      <c r="AH28" s="49"/>
      <c r="AI28" s="49"/>
      <c r="AJ28" s="49"/>
      <c r="AK28" s="312">
        <v>0</v>
      </c>
      <c r="AL28" s="313"/>
      <c r="AM28" s="313"/>
      <c r="AN28" s="313"/>
      <c r="AO28" s="313"/>
      <c r="AP28" s="49"/>
      <c r="AQ28" s="51"/>
      <c r="BE28" s="311"/>
    </row>
    <row r="29" spans="2:71" s="2" customFormat="1" ht="14.45" hidden="1" customHeight="1" x14ac:dyDescent="0.3">
      <c r="B29" s="48"/>
      <c r="C29" s="49"/>
      <c r="D29" s="49"/>
      <c r="E29" s="49"/>
      <c r="F29" s="50" t="s">
        <v>45</v>
      </c>
      <c r="G29" s="49"/>
      <c r="H29" s="49"/>
      <c r="I29" s="49"/>
      <c r="J29" s="49"/>
      <c r="K29" s="49"/>
      <c r="L29" s="339">
        <v>0.15</v>
      </c>
      <c r="M29" s="313"/>
      <c r="N29" s="313"/>
      <c r="O29" s="313"/>
      <c r="P29" s="49"/>
      <c r="Q29" s="49"/>
      <c r="R29" s="49"/>
      <c r="S29" s="49"/>
      <c r="T29" s="49"/>
      <c r="U29" s="49"/>
      <c r="V29" s="49"/>
      <c r="W29" s="312">
        <f>ROUND(BC51,2)</f>
        <v>0</v>
      </c>
      <c r="X29" s="313"/>
      <c r="Y29" s="313"/>
      <c r="Z29" s="313"/>
      <c r="AA29" s="313"/>
      <c r="AB29" s="313"/>
      <c r="AC29" s="313"/>
      <c r="AD29" s="313"/>
      <c r="AE29" s="313"/>
      <c r="AF29" s="49"/>
      <c r="AG29" s="49"/>
      <c r="AH29" s="49"/>
      <c r="AI29" s="49"/>
      <c r="AJ29" s="49"/>
      <c r="AK29" s="312">
        <v>0</v>
      </c>
      <c r="AL29" s="313"/>
      <c r="AM29" s="313"/>
      <c r="AN29" s="313"/>
      <c r="AO29" s="313"/>
      <c r="AP29" s="49"/>
      <c r="AQ29" s="51"/>
      <c r="BE29" s="311"/>
    </row>
    <row r="30" spans="2:71" s="2" customFormat="1" ht="14.45" hidden="1" customHeight="1" x14ac:dyDescent="0.3">
      <c r="B30" s="48"/>
      <c r="C30" s="49"/>
      <c r="D30" s="49"/>
      <c r="E30" s="49"/>
      <c r="F30" s="50" t="s">
        <v>46</v>
      </c>
      <c r="G30" s="49"/>
      <c r="H30" s="49"/>
      <c r="I30" s="49"/>
      <c r="J30" s="49"/>
      <c r="K30" s="49"/>
      <c r="L30" s="339">
        <v>0</v>
      </c>
      <c r="M30" s="313"/>
      <c r="N30" s="313"/>
      <c r="O30" s="313"/>
      <c r="P30" s="49"/>
      <c r="Q30" s="49"/>
      <c r="R30" s="49"/>
      <c r="S30" s="49"/>
      <c r="T30" s="49"/>
      <c r="U30" s="49"/>
      <c r="V30" s="49"/>
      <c r="W30" s="312">
        <f>ROUND(BD51,2)</f>
        <v>0</v>
      </c>
      <c r="X30" s="313"/>
      <c r="Y30" s="313"/>
      <c r="Z30" s="313"/>
      <c r="AA30" s="313"/>
      <c r="AB30" s="313"/>
      <c r="AC30" s="313"/>
      <c r="AD30" s="313"/>
      <c r="AE30" s="313"/>
      <c r="AF30" s="49"/>
      <c r="AG30" s="49"/>
      <c r="AH30" s="49"/>
      <c r="AI30" s="49"/>
      <c r="AJ30" s="49"/>
      <c r="AK30" s="312">
        <v>0</v>
      </c>
      <c r="AL30" s="313"/>
      <c r="AM30" s="313"/>
      <c r="AN30" s="313"/>
      <c r="AO30" s="313"/>
      <c r="AP30" s="49"/>
      <c r="AQ30" s="51"/>
      <c r="BE30" s="311"/>
    </row>
    <row r="31" spans="2:71" s="1" customFormat="1" ht="6.95" customHeight="1" x14ac:dyDescent="0.3">
      <c r="B31" s="42"/>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6"/>
      <c r="BE31" s="311"/>
    </row>
    <row r="32" spans="2:71" s="1" customFormat="1" ht="25.9" customHeight="1" x14ac:dyDescent="0.3">
      <c r="B32" s="42"/>
      <c r="C32" s="52"/>
      <c r="D32" s="53" t="s">
        <v>47</v>
      </c>
      <c r="E32" s="54"/>
      <c r="F32" s="54"/>
      <c r="G32" s="54"/>
      <c r="H32" s="54"/>
      <c r="I32" s="54"/>
      <c r="J32" s="54"/>
      <c r="K32" s="54"/>
      <c r="L32" s="54"/>
      <c r="M32" s="54"/>
      <c r="N32" s="54"/>
      <c r="O32" s="54"/>
      <c r="P32" s="54"/>
      <c r="Q32" s="54"/>
      <c r="R32" s="54"/>
      <c r="S32" s="54"/>
      <c r="T32" s="55" t="s">
        <v>48</v>
      </c>
      <c r="U32" s="54"/>
      <c r="V32" s="54"/>
      <c r="W32" s="54"/>
      <c r="X32" s="314" t="s">
        <v>49</v>
      </c>
      <c r="Y32" s="315"/>
      <c r="Z32" s="315"/>
      <c r="AA32" s="315"/>
      <c r="AB32" s="315"/>
      <c r="AC32" s="54"/>
      <c r="AD32" s="54"/>
      <c r="AE32" s="54"/>
      <c r="AF32" s="54"/>
      <c r="AG32" s="54"/>
      <c r="AH32" s="54"/>
      <c r="AI32" s="54"/>
      <c r="AJ32" s="54"/>
      <c r="AK32" s="316">
        <f>SUM(AK23:AK30)</f>
        <v>0</v>
      </c>
      <c r="AL32" s="315"/>
      <c r="AM32" s="315"/>
      <c r="AN32" s="315"/>
      <c r="AO32" s="317"/>
      <c r="AP32" s="52"/>
      <c r="AQ32" s="56"/>
      <c r="BE32" s="311"/>
    </row>
    <row r="33" spans="2:56" s="1" customFormat="1" ht="6.95" customHeight="1" x14ac:dyDescent="0.3">
      <c r="B33" s="42"/>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6"/>
    </row>
    <row r="34" spans="2:56" s="1" customFormat="1" ht="6.95" customHeight="1" x14ac:dyDescent="0.3">
      <c r="B34" s="57"/>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9"/>
    </row>
    <row r="38" spans="2:56" s="1" customFormat="1" ht="6.95" customHeight="1" x14ac:dyDescent="0.3">
      <c r="B38" s="60"/>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42"/>
    </row>
    <row r="39" spans="2:56" s="1" customFormat="1" ht="36.950000000000003" customHeight="1" x14ac:dyDescent="0.3">
      <c r="B39" s="42"/>
      <c r="C39" s="62" t="s">
        <v>50</v>
      </c>
      <c r="AR39" s="42"/>
    </row>
    <row r="40" spans="2:56" s="1" customFormat="1" ht="6.95" customHeight="1" x14ac:dyDescent="0.3">
      <c r="B40" s="42"/>
      <c r="AR40" s="42"/>
    </row>
    <row r="41" spans="2:56" s="3" customFormat="1" ht="14.45" customHeight="1" x14ac:dyDescent="0.3">
      <c r="B41" s="63"/>
      <c r="C41" s="64" t="s">
        <v>16</v>
      </c>
      <c r="L41" s="3" t="str">
        <f>K5</f>
        <v>01</v>
      </c>
      <c r="AR41" s="63"/>
    </row>
    <row r="42" spans="2:56" s="4" customFormat="1" ht="36.950000000000003" customHeight="1" x14ac:dyDescent="0.3">
      <c r="B42" s="65"/>
      <c r="C42" s="66" t="s">
        <v>19</v>
      </c>
      <c r="L42" s="324" t="str">
        <f>K6</f>
        <v>Stavební úpravy pošty č.p. 520 Nové Sedlo - zateplení, výměna oken, oprava střechy</v>
      </c>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5"/>
      <c r="AL42" s="325"/>
      <c r="AM42" s="325"/>
      <c r="AN42" s="325"/>
      <c r="AO42" s="325"/>
      <c r="AR42" s="65"/>
    </row>
    <row r="43" spans="2:56" s="1" customFormat="1" ht="6.95" customHeight="1" x14ac:dyDescent="0.3">
      <c r="B43" s="42"/>
      <c r="AR43" s="42"/>
    </row>
    <row r="44" spans="2:56" s="1" customFormat="1" x14ac:dyDescent="0.3">
      <c r="B44" s="42"/>
      <c r="C44" s="64" t="s">
        <v>23</v>
      </c>
      <c r="L44" s="67" t="str">
        <f>IF(K8="","",K8)</f>
        <v>Nové Sedlo, č.p. 520</v>
      </c>
      <c r="AI44" s="64" t="s">
        <v>25</v>
      </c>
      <c r="AM44" s="326" t="str">
        <f>IF(AN8= "","",AN8)</f>
        <v>19. 11. 2018</v>
      </c>
      <c r="AN44" s="326"/>
      <c r="AR44" s="42"/>
    </row>
    <row r="45" spans="2:56" s="1" customFormat="1" ht="6.95" customHeight="1" x14ac:dyDescent="0.3">
      <c r="B45" s="42"/>
      <c r="AR45" s="42"/>
    </row>
    <row r="46" spans="2:56" s="1" customFormat="1" x14ac:dyDescent="0.3">
      <c r="B46" s="42"/>
      <c r="C46" s="64" t="s">
        <v>27</v>
      </c>
      <c r="L46" s="3" t="str">
        <f>IF(E11= "","",E11)</f>
        <v>Město Nové Sedlo</v>
      </c>
      <c r="AI46" s="64" t="s">
        <v>33</v>
      </c>
      <c r="AM46" s="327" t="str">
        <f>IF(E17="","",E17)</f>
        <v>CENTRA STAV, s.r.o.</v>
      </c>
      <c r="AN46" s="327"/>
      <c r="AO46" s="327"/>
      <c r="AP46" s="327"/>
      <c r="AR46" s="42"/>
      <c r="AS46" s="328" t="s">
        <v>51</v>
      </c>
      <c r="AT46" s="329"/>
      <c r="AU46" s="69"/>
      <c r="AV46" s="69"/>
      <c r="AW46" s="69"/>
      <c r="AX46" s="69"/>
      <c r="AY46" s="69"/>
      <c r="AZ46" s="69"/>
      <c r="BA46" s="69"/>
      <c r="BB46" s="69"/>
      <c r="BC46" s="69"/>
      <c r="BD46" s="70"/>
    </row>
    <row r="47" spans="2:56" s="1" customFormat="1" x14ac:dyDescent="0.3">
      <c r="B47" s="42"/>
      <c r="C47" s="64" t="s">
        <v>31</v>
      </c>
      <c r="L47" s="3" t="str">
        <f>IF(E14= "Vyplň údaj","",E14)</f>
        <v/>
      </c>
      <c r="AI47" s="64" t="s">
        <v>1189</v>
      </c>
      <c r="AM47" s="359" t="s">
        <v>1190</v>
      </c>
      <c r="AR47" s="42"/>
      <c r="AS47" s="330"/>
      <c r="AT47" s="331"/>
      <c r="AU47" s="43"/>
      <c r="AV47" s="43"/>
      <c r="AW47" s="43"/>
      <c r="AX47" s="43"/>
      <c r="AY47" s="43"/>
      <c r="AZ47" s="43"/>
      <c r="BA47" s="43"/>
      <c r="BB47" s="43"/>
      <c r="BC47" s="43"/>
      <c r="BD47" s="71"/>
    </row>
    <row r="48" spans="2:56" s="1" customFormat="1" ht="10.9" customHeight="1" x14ac:dyDescent="0.3">
      <c r="B48" s="42"/>
      <c r="AR48" s="42"/>
      <c r="AS48" s="330"/>
      <c r="AT48" s="331"/>
      <c r="AU48" s="43"/>
      <c r="AV48" s="43"/>
      <c r="AW48" s="43"/>
      <c r="AX48" s="43"/>
      <c r="AY48" s="43"/>
      <c r="AZ48" s="43"/>
      <c r="BA48" s="43"/>
      <c r="BB48" s="43"/>
      <c r="BC48" s="43"/>
      <c r="BD48" s="71"/>
    </row>
    <row r="49" spans="1:90" s="1" customFormat="1" ht="29.25" customHeight="1" x14ac:dyDescent="0.3">
      <c r="B49" s="42"/>
      <c r="C49" s="332" t="s">
        <v>52</v>
      </c>
      <c r="D49" s="333"/>
      <c r="E49" s="333"/>
      <c r="F49" s="333"/>
      <c r="G49" s="333"/>
      <c r="H49" s="72"/>
      <c r="I49" s="334" t="s">
        <v>53</v>
      </c>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5" t="s">
        <v>54</v>
      </c>
      <c r="AH49" s="333"/>
      <c r="AI49" s="333"/>
      <c r="AJ49" s="333"/>
      <c r="AK49" s="333"/>
      <c r="AL49" s="333"/>
      <c r="AM49" s="333"/>
      <c r="AN49" s="334" t="s">
        <v>55</v>
      </c>
      <c r="AO49" s="333"/>
      <c r="AP49" s="333"/>
      <c r="AQ49" s="73" t="s">
        <v>56</v>
      </c>
      <c r="AR49" s="42"/>
      <c r="AS49" s="74" t="s">
        <v>57</v>
      </c>
      <c r="AT49" s="75" t="s">
        <v>58</v>
      </c>
      <c r="AU49" s="75" t="s">
        <v>59</v>
      </c>
      <c r="AV49" s="75" t="s">
        <v>60</v>
      </c>
      <c r="AW49" s="75" t="s">
        <v>61</v>
      </c>
      <c r="AX49" s="75" t="s">
        <v>62</v>
      </c>
      <c r="AY49" s="75" t="s">
        <v>63</v>
      </c>
      <c r="AZ49" s="75" t="s">
        <v>64</v>
      </c>
      <c r="BA49" s="75" t="s">
        <v>65</v>
      </c>
      <c r="BB49" s="75" t="s">
        <v>66</v>
      </c>
      <c r="BC49" s="75" t="s">
        <v>67</v>
      </c>
      <c r="BD49" s="76" t="s">
        <v>68</v>
      </c>
    </row>
    <row r="50" spans="1:90" s="1" customFormat="1" ht="10.9" customHeight="1" x14ac:dyDescent="0.3">
      <c r="B50" s="42"/>
      <c r="AR50" s="42"/>
      <c r="AS50" s="77"/>
      <c r="AT50" s="69"/>
      <c r="AU50" s="69"/>
      <c r="AV50" s="69"/>
      <c r="AW50" s="69"/>
      <c r="AX50" s="69"/>
      <c r="AY50" s="69"/>
      <c r="AZ50" s="69"/>
      <c r="BA50" s="69"/>
      <c r="BB50" s="69"/>
      <c r="BC50" s="69"/>
      <c r="BD50" s="70"/>
    </row>
    <row r="51" spans="1:90" s="4" customFormat="1" ht="32.450000000000003" customHeight="1" x14ac:dyDescent="0.3">
      <c r="B51" s="65"/>
      <c r="C51" s="78" t="s">
        <v>69</v>
      </c>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337">
        <f>ROUND(AG52,2)</f>
        <v>0</v>
      </c>
      <c r="AH51" s="337"/>
      <c r="AI51" s="337"/>
      <c r="AJ51" s="337"/>
      <c r="AK51" s="337"/>
      <c r="AL51" s="337"/>
      <c r="AM51" s="337"/>
      <c r="AN51" s="338">
        <f>SUM(AG51,AT51)</f>
        <v>0</v>
      </c>
      <c r="AO51" s="338"/>
      <c r="AP51" s="338"/>
      <c r="AQ51" s="80" t="s">
        <v>5</v>
      </c>
      <c r="AR51" s="65"/>
      <c r="AS51" s="81">
        <f>ROUND(AS52,2)</f>
        <v>0</v>
      </c>
      <c r="AT51" s="82">
        <f>ROUND(SUM(AV51:AW51),2)</f>
        <v>0</v>
      </c>
      <c r="AU51" s="83">
        <f>ROUND(AU52,5)</f>
        <v>0</v>
      </c>
      <c r="AV51" s="82">
        <f>ROUND(AZ51*L26,2)</f>
        <v>0</v>
      </c>
      <c r="AW51" s="82">
        <f>ROUND(BA51*L27,2)</f>
        <v>0</v>
      </c>
      <c r="AX51" s="82">
        <f>ROUND(BB51*L26,2)</f>
        <v>0</v>
      </c>
      <c r="AY51" s="82">
        <f>ROUND(BC51*L27,2)</f>
        <v>0</v>
      </c>
      <c r="AZ51" s="82">
        <f>ROUND(AZ52,2)</f>
        <v>0</v>
      </c>
      <c r="BA51" s="82">
        <f>ROUND(BA52,2)</f>
        <v>0</v>
      </c>
      <c r="BB51" s="82">
        <f>ROUND(BB52,2)</f>
        <v>0</v>
      </c>
      <c r="BC51" s="82">
        <f>ROUND(BC52,2)</f>
        <v>0</v>
      </c>
      <c r="BD51" s="84">
        <f>ROUND(BD52,2)</f>
        <v>0</v>
      </c>
      <c r="BS51" s="66" t="s">
        <v>70</v>
      </c>
      <c r="BT51" s="66" t="s">
        <v>71</v>
      </c>
      <c r="BV51" s="66" t="s">
        <v>72</v>
      </c>
      <c r="BW51" s="66" t="s">
        <v>7</v>
      </c>
      <c r="BX51" s="66" t="s">
        <v>73</v>
      </c>
      <c r="CL51" s="66" t="s">
        <v>5</v>
      </c>
    </row>
    <row r="52" spans="1:90" s="5" customFormat="1" ht="47.25" customHeight="1" x14ac:dyDescent="0.3">
      <c r="A52" s="85" t="s">
        <v>74</v>
      </c>
      <c r="B52" s="86"/>
      <c r="C52" s="87"/>
      <c r="D52" s="336" t="s">
        <v>17</v>
      </c>
      <c r="E52" s="336"/>
      <c r="F52" s="336"/>
      <c r="G52" s="336"/>
      <c r="H52" s="336"/>
      <c r="I52" s="88"/>
      <c r="J52" s="336" t="s">
        <v>20</v>
      </c>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22">
        <f>'01 - Stavební úpravy pošt...'!J25</f>
        <v>0</v>
      </c>
      <c r="AH52" s="323"/>
      <c r="AI52" s="323"/>
      <c r="AJ52" s="323"/>
      <c r="AK52" s="323"/>
      <c r="AL52" s="323"/>
      <c r="AM52" s="323"/>
      <c r="AN52" s="322">
        <f>SUM(AG52,AT52)</f>
        <v>0</v>
      </c>
      <c r="AO52" s="323"/>
      <c r="AP52" s="323"/>
      <c r="AQ52" s="89" t="s">
        <v>75</v>
      </c>
      <c r="AR52" s="86"/>
      <c r="AS52" s="90">
        <v>0</v>
      </c>
      <c r="AT52" s="91">
        <f>ROUND(SUM(AV52:AW52),2)</f>
        <v>0</v>
      </c>
      <c r="AU52" s="92">
        <f>'01 - Stavební úpravy pošt...'!P90</f>
        <v>0</v>
      </c>
      <c r="AV52" s="91">
        <f>'01 - Stavební úpravy pošt...'!J28</f>
        <v>0</v>
      </c>
      <c r="AW52" s="91">
        <f>'01 - Stavební úpravy pošt...'!J29</f>
        <v>0</v>
      </c>
      <c r="AX52" s="91">
        <f>'01 - Stavební úpravy pošt...'!J30</f>
        <v>0</v>
      </c>
      <c r="AY52" s="91">
        <f>'01 - Stavební úpravy pošt...'!J31</f>
        <v>0</v>
      </c>
      <c r="AZ52" s="91">
        <f>'01 - Stavební úpravy pošt...'!F28</f>
        <v>0</v>
      </c>
      <c r="BA52" s="91">
        <f>'01 - Stavební úpravy pošt...'!F29</f>
        <v>0</v>
      </c>
      <c r="BB52" s="91">
        <f>'01 - Stavební úpravy pošt...'!F30</f>
        <v>0</v>
      </c>
      <c r="BC52" s="91">
        <f>'01 - Stavební úpravy pošt...'!F31</f>
        <v>0</v>
      </c>
      <c r="BD52" s="93">
        <f>'01 - Stavební úpravy pošt...'!F32</f>
        <v>0</v>
      </c>
      <c r="BT52" s="94" t="s">
        <v>76</v>
      </c>
      <c r="BU52" s="94" t="s">
        <v>77</v>
      </c>
      <c r="BV52" s="94" t="s">
        <v>72</v>
      </c>
      <c r="BW52" s="94" t="s">
        <v>7</v>
      </c>
      <c r="BX52" s="94" t="s">
        <v>73</v>
      </c>
      <c r="CL52" s="94" t="s">
        <v>5</v>
      </c>
    </row>
    <row r="53" spans="1:90" s="1" customFormat="1" ht="30" customHeight="1" x14ac:dyDescent="0.3">
      <c r="B53" s="42"/>
      <c r="AR53" s="42"/>
    </row>
    <row r="54" spans="1:90" s="1" customFormat="1" ht="6.95" customHeight="1" x14ac:dyDescent="0.3">
      <c r="B54" s="57"/>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58"/>
      <c r="AP54" s="58"/>
      <c r="AQ54" s="58"/>
      <c r="AR54" s="42"/>
    </row>
  </sheetData>
  <mergeCells count="41">
    <mergeCell ref="K6:AO6"/>
    <mergeCell ref="J52:AF52"/>
    <mergeCell ref="AK26:AO26"/>
    <mergeCell ref="L27:O27"/>
    <mergeCell ref="W27:AE27"/>
    <mergeCell ref="AK27:AO27"/>
    <mergeCell ref="L30:O30"/>
    <mergeCell ref="AK30:AO30"/>
    <mergeCell ref="D52:H52"/>
    <mergeCell ref="AG51:AM51"/>
    <mergeCell ref="AN51:AP51"/>
    <mergeCell ref="L29:O29"/>
    <mergeCell ref="L28:O28"/>
    <mergeCell ref="AS46:AT48"/>
    <mergeCell ref="C49:G49"/>
    <mergeCell ref="I49:AF49"/>
    <mergeCell ref="AG49:AM49"/>
    <mergeCell ref="AN49:AP49"/>
    <mergeCell ref="AN52:AP52"/>
    <mergeCell ref="W29:AE29"/>
    <mergeCell ref="AK29:AO29"/>
    <mergeCell ref="L42:AO42"/>
    <mergeCell ref="AM44:AN44"/>
    <mergeCell ref="AM46:AP46"/>
    <mergeCell ref="AG52:AM52"/>
    <mergeCell ref="BE5:BE32"/>
    <mergeCell ref="W30:AE30"/>
    <mergeCell ref="X32:AB32"/>
    <mergeCell ref="AK32:AO32"/>
    <mergeCell ref="AR2:BE2"/>
    <mergeCell ref="K5:AO5"/>
    <mergeCell ref="W28:AE28"/>
    <mergeCell ref="AK28:AO28"/>
    <mergeCell ref="E14:AJ14"/>
    <mergeCell ref="E20:AN20"/>
    <mergeCell ref="AK23:AO23"/>
    <mergeCell ref="L25:O25"/>
    <mergeCell ref="W25:AE25"/>
    <mergeCell ref="AK25:AO25"/>
    <mergeCell ref="L26:O26"/>
    <mergeCell ref="W26:AE26"/>
  </mergeCells>
  <hyperlinks>
    <hyperlink ref="K1:S1" location="C2" display="1) Rekapitulace stavby"/>
    <hyperlink ref="W1:AI1" location="C51" display="2) Rekapitulace objektů stavby a soupisů prací"/>
    <hyperlink ref="A52" location="'01 - Stavební úpravy pošt...'!C2" display="/"/>
    <hyperlink ref="AM47" r:id="rId1"/>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557"/>
  <sheetViews>
    <sheetView showGridLines="0" workbookViewId="0">
      <pane ySplit="1" topLeftCell="A501" activePane="bottomLeft" state="frozen"/>
      <selection pane="bottomLeft" activeCell="W43" sqref="W43"/>
    </sheetView>
  </sheetViews>
  <sheetFormatPr defaultRowHeight="1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95"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96"/>
      <c r="C1" s="96"/>
      <c r="D1" s="97" t="s">
        <v>1</v>
      </c>
      <c r="E1" s="96"/>
      <c r="F1" s="98" t="s">
        <v>78</v>
      </c>
      <c r="G1" s="350" t="s">
        <v>79</v>
      </c>
      <c r="H1" s="350"/>
      <c r="I1" s="99"/>
      <c r="J1" s="98" t="s">
        <v>80</v>
      </c>
      <c r="K1" s="97" t="s">
        <v>81</v>
      </c>
      <c r="L1" s="98" t="s">
        <v>82</v>
      </c>
      <c r="M1" s="98"/>
      <c r="N1" s="98"/>
      <c r="O1" s="98"/>
      <c r="P1" s="98"/>
      <c r="Q1" s="98"/>
      <c r="R1" s="98"/>
      <c r="S1" s="98"/>
      <c r="T1" s="98"/>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18" t="s">
        <v>8</v>
      </c>
      <c r="M2" s="319"/>
      <c r="N2" s="319"/>
      <c r="O2" s="319"/>
      <c r="P2" s="319"/>
      <c r="Q2" s="319"/>
      <c r="R2" s="319"/>
      <c r="S2" s="319"/>
      <c r="T2" s="319"/>
      <c r="U2" s="319"/>
      <c r="V2" s="319"/>
      <c r="AT2" s="24" t="s">
        <v>7</v>
      </c>
    </row>
    <row r="3" spans="1:70" ht="6.95" customHeight="1" x14ac:dyDescent="0.3">
      <c r="B3" s="25"/>
      <c r="C3" s="26"/>
      <c r="D3" s="26"/>
      <c r="E3" s="26"/>
      <c r="F3" s="26"/>
      <c r="G3" s="26"/>
      <c r="H3" s="26"/>
      <c r="I3" s="100"/>
      <c r="J3" s="26"/>
      <c r="K3" s="27"/>
      <c r="AT3" s="24" t="s">
        <v>83</v>
      </c>
    </row>
    <row r="4" spans="1:70" ht="36.950000000000003" customHeight="1" x14ac:dyDescent="0.3">
      <c r="B4" s="28"/>
      <c r="C4" s="29"/>
      <c r="D4" s="30" t="s">
        <v>84</v>
      </c>
      <c r="E4" s="29"/>
      <c r="F4" s="29"/>
      <c r="G4" s="29"/>
      <c r="H4" s="29"/>
      <c r="I4" s="101"/>
      <c r="J4" s="29"/>
      <c r="K4" s="31"/>
      <c r="M4" s="32" t="s">
        <v>13</v>
      </c>
      <c r="AT4" s="24" t="s">
        <v>6</v>
      </c>
    </row>
    <row r="5" spans="1:70" ht="6.95" customHeight="1" x14ac:dyDescent="0.3">
      <c r="B5" s="28"/>
      <c r="C5" s="29"/>
      <c r="D5" s="29"/>
      <c r="E5" s="29"/>
      <c r="F5" s="29"/>
      <c r="G5" s="29"/>
      <c r="H5" s="29"/>
      <c r="I5" s="101"/>
      <c r="J5" s="29"/>
      <c r="K5" s="31"/>
    </row>
    <row r="6" spans="1:70" s="1" customFormat="1" x14ac:dyDescent="0.3">
      <c r="B6" s="42"/>
      <c r="C6" s="43"/>
      <c r="D6" s="37" t="s">
        <v>19</v>
      </c>
      <c r="E6" s="43"/>
      <c r="F6" s="43"/>
      <c r="G6" s="43"/>
      <c r="H6" s="43"/>
      <c r="I6" s="102"/>
      <c r="J6" s="43"/>
      <c r="K6" s="46"/>
    </row>
    <row r="7" spans="1:70" s="1" customFormat="1" ht="36.950000000000003" customHeight="1" x14ac:dyDescent="0.3">
      <c r="B7" s="42"/>
      <c r="C7" s="43"/>
      <c r="D7" s="43"/>
      <c r="E7" s="347" t="s">
        <v>20</v>
      </c>
      <c r="F7" s="348"/>
      <c r="G7" s="348"/>
      <c r="H7" s="348"/>
      <c r="I7" s="102"/>
      <c r="J7" s="43"/>
      <c r="K7" s="46"/>
    </row>
    <row r="8" spans="1:70" s="1" customFormat="1" ht="13.5" x14ac:dyDescent="0.3">
      <c r="B8" s="42"/>
      <c r="C8" s="43"/>
      <c r="D8" s="43"/>
      <c r="E8" s="43"/>
      <c r="F8" s="43"/>
      <c r="G8" s="43"/>
      <c r="H8" s="43"/>
      <c r="I8" s="102"/>
      <c r="J8" s="43"/>
      <c r="K8" s="46"/>
    </row>
    <row r="9" spans="1:70" s="1" customFormat="1" ht="14.45" customHeight="1" x14ac:dyDescent="0.3">
      <c r="B9" s="42"/>
      <c r="C9" s="43"/>
      <c r="D9" s="37" t="s">
        <v>21</v>
      </c>
      <c r="E9" s="43"/>
      <c r="F9" s="35" t="s">
        <v>5</v>
      </c>
      <c r="G9" s="43"/>
      <c r="H9" s="43"/>
      <c r="I9" s="103" t="s">
        <v>22</v>
      </c>
      <c r="J9" s="35" t="s">
        <v>5</v>
      </c>
      <c r="K9" s="46"/>
    </row>
    <row r="10" spans="1:70" s="1" customFormat="1" ht="14.45" customHeight="1" x14ac:dyDescent="0.3">
      <c r="B10" s="42"/>
      <c r="C10" s="43"/>
      <c r="D10" s="37" t="s">
        <v>23</v>
      </c>
      <c r="E10" s="43"/>
      <c r="F10" s="35" t="s">
        <v>24</v>
      </c>
      <c r="G10" s="43"/>
      <c r="H10" s="43"/>
      <c r="I10" s="103" t="s">
        <v>25</v>
      </c>
      <c r="J10" s="104" t="str">
        <f>'Rekapitulace stavby'!AN8</f>
        <v>19. 11. 2018</v>
      </c>
      <c r="K10" s="46"/>
    </row>
    <row r="11" spans="1:70" s="1" customFormat="1" ht="10.9" customHeight="1" x14ac:dyDescent="0.3">
      <c r="B11" s="42"/>
      <c r="C11" s="43"/>
      <c r="D11" s="43"/>
      <c r="E11" s="43"/>
      <c r="F11" s="43"/>
      <c r="G11" s="43"/>
      <c r="H11" s="43"/>
      <c r="I11" s="102"/>
      <c r="J11" s="43"/>
      <c r="K11" s="46"/>
    </row>
    <row r="12" spans="1:70" s="1" customFormat="1" ht="14.45" customHeight="1" x14ac:dyDescent="0.3">
      <c r="B12" s="42"/>
      <c r="C12" s="43"/>
      <c r="D12" s="37" t="s">
        <v>27</v>
      </c>
      <c r="E12" s="43"/>
      <c r="F12" s="43"/>
      <c r="G12" s="43"/>
      <c r="H12" s="43"/>
      <c r="I12" s="103" t="s">
        <v>28</v>
      </c>
      <c r="J12" s="35" t="s">
        <v>5</v>
      </c>
      <c r="K12" s="46"/>
    </row>
    <row r="13" spans="1:70" s="1" customFormat="1" ht="18" customHeight="1" x14ac:dyDescent="0.3">
      <c r="B13" s="42"/>
      <c r="C13" s="43"/>
      <c r="D13" s="43"/>
      <c r="E13" s="35" t="s">
        <v>29</v>
      </c>
      <c r="F13" s="43"/>
      <c r="G13" s="43"/>
      <c r="H13" s="43"/>
      <c r="I13" s="103" t="s">
        <v>30</v>
      </c>
      <c r="J13" s="35" t="s">
        <v>5</v>
      </c>
      <c r="K13" s="46"/>
    </row>
    <row r="14" spans="1:70" s="1" customFormat="1" ht="6.95" customHeight="1" x14ac:dyDescent="0.3">
      <c r="B14" s="42"/>
      <c r="C14" s="43"/>
      <c r="D14" s="43"/>
      <c r="E14" s="43"/>
      <c r="F14" s="43"/>
      <c r="G14" s="43"/>
      <c r="H14" s="43"/>
      <c r="I14" s="102"/>
      <c r="J14" s="43"/>
      <c r="K14" s="46"/>
    </row>
    <row r="15" spans="1:70" s="1" customFormat="1" ht="14.45" customHeight="1" x14ac:dyDescent="0.3">
      <c r="B15" s="42"/>
      <c r="C15" s="43"/>
      <c r="D15" s="37" t="s">
        <v>31</v>
      </c>
      <c r="E15" s="43"/>
      <c r="F15" s="43"/>
      <c r="G15" s="43"/>
      <c r="H15" s="43"/>
      <c r="I15" s="103" t="s">
        <v>28</v>
      </c>
      <c r="J15" s="35" t="str">
        <f>IF('Rekapitulace stavby'!AN13="Vyplň údaj","",IF('Rekapitulace stavby'!AN13="","",'Rekapitulace stavby'!AN13))</f>
        <v/>
      </c>
      <c r="K15" s="46"/>
    </row>
    <row r="16" spans="1:70" s="1" customFormat="1" ht="18" customHeight="1" x14ac:dyDescent="0.3">
      <c r="B16" s="42"/>
      <c r="C16" s="43"/>
      <c r="D16" s="43"/>
      <c r="E16" s="35" t="str">
        <f>IF('Rekapitulace stavby'!E14="Vyplň údaj","",IF('Rekapitulace stavby'!E14="","",'Rekapitulace stavby'!E14))</f>
        <v/>
      </c>
      <c r="F16" s="43"/>
      <c r="G16" s="43"/>
      <c r="H16" s="43"/>
      <c r="I16" s="103" t="s">
        <v>30</v>
      </c>
      <c r="J16" s="35" t="str">
        <f>IF('Rekapitulace stavby'!AN14="Vyplň údaj","",IF('Rekapitulace stavby'!AN14="","",'Rekapitulace stavby'!AN14))</f>
        <v/>
      </c>
      <c r="K16" s="46"/>
    </row>
    <row r="17" spans="2:11" s="1" customFormat="1" ht="6.95" customHeight="1" x14ac:dyDescent="0.3">
      <c r="B17" s="42"/>
      <c r="C17" s="43"/>
      <c r="D17" s="43"/>
      <c r="E17" s="43"/>
      <c r="F17" s="43"/>
      <c r="G17" s="43"/>
      <c r="H17" s="43"/>
      <c r="I17" s="102"/>
      <c r="J17" s="43"/>
      <c r="K17" s="46"/>
    </row>
    <row r="18" spans="2:11" s="1" customFormat="1" ht="14.45" customHeight="1" x14ac:dyDescent="0.3">
      <c r="B18" s="42"/>
      <c r="C18" s="43"/>
      <c r="D18" s="37" t="s">
        <v>33</v>
      </c>
      <c r="E18" s="43"/>
      <c r="F18" s="43"/>
      <c r="G18" s="43"/>
      <c r="H18" s="43"/>
      <c r="I18" s="103" t="s">
        <v>28</v>
      </c>
      <c r="J18" s="35" t="s">
        <v>5</v>
      </c>
      <c r="K18" s="46"/>
    </row>
    <row r="19" spans="2:11" s="1" customFormat="1" ht="18" customHeight="1" x14ac:dyDescent="0.3">
      <c r="B19" s="42"/>
      <c r="C19" s="43"/>
      <c r="D19" s="43"/>
      <c r="E19" s="35" t="s">
        <v>34</v>
      </c>
      <c r="F19" s="43"/>
      <c r="G19" s="43"/>
      <c r="H19" s="43"/>
      <c r="I19" s="103" t="s">
        <v>30</v>
      </c>
      <c r="J19" s="35" t="s">
        <v>5</v>
      </c>
      <c r="K19" s="46"/>
    </row>
    <row r="20" spans="2:11" s="1" customFormat="1" ht="6.95" customHeight="1" x14ac:dyDescent="0.3">
      <c r="B20" s="42"/>
      <c r="C20" s="43"/>
      <c r="D20" s="43"/>
      <c r="E20" s="43"/>
      <c r="F20" s="43"/>
      <c r="G20" s="43"/>
      <c r="H20" s="43"/>
      <c r="I20" s="102"/>
      <c r="J20" s="43"/>
      <c r="K20" s="46"/>
    </row>
    <row r="21" spans="2:11" s="1" customFormat="1" ht="14.45" customHeight="1" x14ac:dyDescent="0.3">
      <c r="B21" s="42"/>
      <c r="C21" s="43"/>
      <c r="D21" s="37" t="s">
        <v>36</v>
      </c>
      <c r="E21" s="43"/>
      <c r="F21" s="43"/>
      <c r="G21" s="43"/>
      <c r="H21" s="43"/>
      <c r="I21" s="102"/>
      <c r="J21" s="43"/>
      <c r="K21" s="46"/>
    </row>
    <row r="22" spans="2:11" s="6" customFormat="1" ht="16.5" customHeight="1" x14ac:dyDescent="0.3">
      <c r="B22" s="105"/>
      <c r="C22" s="106"/>
      <c r="D22" s="106"/>
      <c r="E22" s="342" t="s">
        <v>5</v>
      </c>
      <c r="F22" s="342"/>
      <c r="G22" s="342"/>
      <c r="H22" s="342"/>
      <c r="I22" s="107"/>
      <c r="J22" s="106"/>
      <c r="K22" s="108"/>
    </row>
    <row r="23" spans="2:11" s="1" customFormat="1" ht="6.95" customHeight="1" x14ac:dyDescent="0.3">
      <c r="B23" s="42"/>
      <c r="C23" s="43"/>
      <c r="D23" s="43"/>
      <c r="E23" s="43"/>
      <c r="F23" s="43"/>
      <c r="G23" s="43"/>
      <c r="H23" s="43"/>
      <c r="I23" s="102"/>
      <c r="J23" s="43"/>
      <c r="K23" s="46"/>
    </row>
    <row r="24" spans="2:11" s="1" customFormat="1" ht="6.95" customHeight="1" x14ac:dyDescent="0.3">
      <c r="B24" s="42"/>
      <c r="C24" s="43"/>
      <c r="D24" s="69"/>
      <c r="E24" s="69"/>
      <c r="F24" s="69"/>
      <c r="G24" s="69"/>
      <c r="H24" s="69"/>
      <c r="I24" s="109"/>
      <c r="J24" s="69"/>
      <c r="K24" s="110"/>
    </row>
    <row r="25" spans="2:11" s="1" customFormat="1" ht="25.35" customHeight="1" x14ac:dyDescent="0.3">
      <c r="B25" s="42"/>
      <c r="C25" s="43"/>
      <c r="D25" s="111" t="s">
        <v>37</v>
      </c>
      <c r="E25" s="43"/>
      <c r="F25" s="43"/>
      <c r="G25" s="43"/>
      <c r="H25" s="43"/>
      <c r="I25" s="102"/>
      <c r="J25" s="112">
        <f>ROUND(J90,2)</f>
        <v>0</v>
      </c>
      <c r="K25" s="46"/>
    </row>
    <row r="26" spans="2:11" s="1" customFormat="1" ht="6.95" customHeight="1" x14ac:dyDescent="0.3">
      <c r="B26" s="42"/>
      <c r="C26" s="43"/>
      <c r="D26" s="69"/>
      <c r="E26" s="69"/>
      <c r="F26" s="69"/>
      <c r="G26" s="69"/>
      <c r="H26" s="69"/>
      <c r="I26" s="109"/>
      <c r="J26" s="69"/>
      <c r="K26" s="110"/>
    </row>
    <row r="27" spans="2:11" s="1" customFormat="1" ht="14.45" customHeight="1" x14ac:dyDescent="0.3">
      <c r="B27" s="42"/>
      <c r="C27" s="43"/>
      <c r="D27" s="43"/>
      <c r="E27" s="43"/>
      <c r="F27" s="47" t="s">
        <v>39</v>
      </c>
      <c r="G27" s="43"/>
      <c r="H27" s="43"/>
      <c r="I27" s="113" t="s">
        <v>38</v>
      </c>
      <c r="J27" s="47" t="s">
        <v>40</v>
      </c>
      <c r="K27" s="46"/>
    </row>
    <row r="28" spans="2:11" s="1" customFormat="1" ht="14.45" customHeight="1" x14ac:dyDescent="0.3">
      <c r="B28" s="42"/>
      <c r="C28" s="43"/>
      <c r="D28" s="50" t="s">
        <v>41</v>
      </c>
      <c r="E28" s="50" t="s">
        <v>42</v>
      </c>
      <c r="F28" s="114">
        <f>ROUND(SUM(BE90:BE556), 2)</f>
        <v>0</v>
      </c>
      <c r="G28" s="43"/>
      <c r="H28" s="43"/>
      <c r="I28" s="115">
        <v>0.21</v>
      </c>
      <c r="J28" s="114">
        <f>ROUND(ROUND((SUM(BE90:BE556)), 2)*I28, 2)</f>
        <v>0</v>
      </c>
      <c r="K28" s="46"/>
    </row>
    <row r="29" spans="2:11" s="1" customFormat="1" ht="14.45" customHeight="1" x14ac:dyDescent="0.3">
      <c r="B29" s="42"/>
      <c r="C29" s="43"/>
      <c r="D29" s="43"/>
      <c r="E29" s="50" t="s">
        <v>43</v>
      </c>
      <c r="F29" s="114">
        <f>ROUND(SUM(BF90:BF556), 2)</f>
        <v>0</v>
      </c>
      <c r="G29" s="43"/>
      <c r="H29" s="43"/>
      <c r="I29" s="115">
        <v>0.15</v>
      </c>
      <c r="J29" s="114">
        <f>ROUND(ROUND((SUM(BF90:BF556)), 2)*I29, 2)</f>
        <v>0</v>
      </c>
      <c r="K29" s="46"/>
    </row>
    <row r="30" spans="2:11" s="1" customFormat="1" ht="14.45" hidden="1" customHeight="1" x14ac:dyDescent="0.3">
      <c r="B30" s="42"/>
      <c r="C30" s="43"/>
      <c r="D30" s="43"/>
      <c r="E30" s="50" t="s">
        <v>44</v>
      </c>
      <c r="F30" s="114">
        <f>ROUND(SUM(BG90:BG556), 2)</f>
        <v>0</v>
      </c>
      <c r="G30" s="43"/>
      <c r="H30" s="43"/>
      <c r="I30" s="115">
        <v>0.21</v>
      </c>
      <c r="J30" s="114">
        <v>0</v>
      </c>
      <c r="K30" s="46"/>
    </row>
    <row r="31" spans="2:11" s="1" customFormat="1" ht="14.45" hidden="1" customHeight="1" x14ac:dyDescent="0.3">
      <c r="B31" s="42"/>
      <c r="C31" s="43"/>
      <c r="D31" s="43"/>
      <c r="E31" s="50" t="s">
        <v>45</v>
      </c>
      <c r="F31" s="114">
        <f>ROUND(SUM(BH90:BH556), 2)</f>
        <v>0</v>
      </c>
      <c r="G31" s="43"/>
      <c r="H31" s="43"/>
      <c r="I31" s="115">
        <v>0.15</v>
      </c>
      <c r="J31" s="114">
        <v>0</v>
      </c>
      <c r="K31" s="46"/>
    </row>
    <row r="32" spans="2:11" s="1" customFormat="1" ht="14.45" hidden="1" customHeight="1" x14ac:dyDescent="0.3">
      <c r="B32" s="42"/>
      <c r="C32" s="43"/>
      <c r="D32" s="43"/>
      <c r="E32" s="50" t="s">
        <v>46</v>
      </c>
      <c r="F32" s="114">
        <f>ROUND(SUM(BI90:BI556), 2)</f>
        <v>0</v>
      </c>
      <c r="G32" s="43"/>
      <c r="H32" s="43"/>
      <c r="I32" s="115">
        <v>0</v>
      </c>
      <c r="J32" s="114">
        <v>0</v>
      </c>
      <c r="K32" s="46"/>
    </row>
    <row r="33" spans="2:11" s="1" customFormat="1" ht="6.95" customHeight="1" x14ac:dyDescent="0.3">
      <c r="B33" s="42"/>
      <c r="C33" s="43"/>
      <c r="D33" s="43"/>
      <c r="E33" s="43"/>
      <c r="F33" s="43"/>
      <c r="G33" s="43"/>
      <c r="H33" s="43"/>
      <c r="I33" s="102"/>
      <c r="J33" s="43"/>
      <c r="K33" s="46"/>
    </row>
    <row r="34" spans="2:11" s="1" customFormat="1" ht="25.35" customHeight="1" x14ac:dyDescent="0.3">
      <c r="B34" s="42"/>
      <c r="C34" s="116"/>
      <c r="D34" s="117" t="s">
        <v>47</v>
      </c>
      <c r="E34" s="72"/>
      <c r="F34" s="72"/>
      <c r="G34" s="118" t="s">
        <v>48</v>
      </c>
      <c r="H34" s="119" t="s">
        <v>49</v>
      </c>
      <c r="I34" s="120"/>
      <c r="J34" s="121">
        <f>SUM(J25:J32)</f>
        <v>0</v>
      </c>
      <c r="K34" s="122"/>
    </row>
    <row r="35" spans="2:11" s="1" customFormat="1" ht="14.45" customHeight="1" x14ac:dyDescent="0.3">
      <c r="B35" s="57"/>
      <c r="C35" s="58"/>
      <c r="D35" s="58"/>
      <c r="E35" s="58"/>
      <c r="F35" s="58"/>
      <c r="G35" s="58"/>
      <c r="H35" s="58"/>
      <c r="I35" s="123"/>
      <c r="J35" s="58"/>
      <c r="K35" s="59"/>
    </row>
    <row r="39" spans="2:11" s="1" customFormat="1" ht="6.95" customHeight="1" x14ac:dyDescent="0.3">
      <c r="B39" s="60"/>
      <c r="C39" s="61"/>
      <c r="D39" s="61"/>
      <c r="E39" s="61"/>
      <c r="F39" s="61"/>
      <c r="G39" s="61"/>
      <c r="H39" s="61"/>
      <c r="I39" s="124"/>
      <c r="J39" s="61"/>
      <c r="K39" s="125"/>
    </row>
    <row r="40" spans="2:11" s="1" customFormat="1" ht="36.950000000000003" customHeight="1" x14ac:dyDescent="0.3">
      <c r="B40" s="42"/>
      <c r="C40" s="30" t="s">
        <v>85</v>
      </c>
      <c r="D40" s="43"/>
      <c r="E40" s="43"/>
      <c r="F40" s="43"/>
      <c r="G40" s="43"/>
      <c r="H40" s="43"/>
      <c r="I40" s="102"/>
      <c r="J40" s="43"/>
      <c r="K40" s="46"/>
    </row>
    <row r="41" spans="2:11" s="1" customFormat="1" ht="6.95" customHeight="1" x14ac:dyDescent="0.3">
      <c r="B41" s="42"/>
      <c r="C41" s="43"/>
      <c r="D41" s="43"/>
      <c r="E41" s="43"/>
      <c r="F41" s="43"/>
      <c r="G41" s="43"/>
      <c r="H41" s="43"/>
      <c r="I41" s="102"/>
      <c r="J41" s="43"/>
      <c r="K41" s="46"/>
    </row>
    <row r="42" spans="2:11" s="1" customFormat="1" ht="14.45" customHeight="1" x14ac:dyDescent="0.3">
      <c r="B42" s="42"/>
      <c r="C42" s="37" t="s">
        <v>19</v>
      </c>
      <c r="D42" s="43"/>
      <c r="E42" s="43"/>
      <c r="F42" s="43"/>
      <c r="G42" s="43"/>
      <c r="H42" s="43"/>
      <c r="I42" s="102"/>
      <c r="J42" s="43"/>
      <c r="K42" s="46"/>
    </row>
    <row r="43" spans="2:11" s="1" customFormat="1" ht="17.25" customHeight="1" x14ac:dyDescent="0.3">
      <c r="B43" s="42"/>
      <c r="C43" s="43"/>
      <c r="D43" s="43"/>
      <c r="E43" s="347" t="str">
        <f>E7</f>
        <v>Stavební úpravy pošty č.p. 520 Nové Sedlo - zateplení, výměna oken, oprava střechy</v>
      </c>
      <c r="F43" s="348"/>
      <c r="G43" s="348"/>
      <c r="H43" s="348"/>
      <c r="I43" s="102"/>
      <c r="J43" s="43"/>
      <c r="K43" s="46"/>
    </row>
    <row r="44" spans="2:11" s="1" customFormat="1" ht="6.95" customHeight="1" x14ac:dyDescent="0.3">
      <c r="B44" s="42"/>
      <c r="C44" s="43"/>
      <c r="D44" s="43"/>
      <c r="E44" s="43"/>
      <c r="F44" s="43"/>
      <c r="G44" s="43"/>
      <c r="H44" s="43"/>
      <c r="I44" s="102"/>
      <c r="J44" s="43"/>
      <c r="K44" s="46"/>
    </row>
    <row r="45" spans="2:11" s="1" customFormat="1" ht="18" customHeight="1" x14ac:dyDescent="0.3">
      <c r="B45" s="42"/>
      <c r="C45" s="37" t="s">
        <v>23</v>
      </c>
      <c r="D45" s="43"/>
      <c r="E45" s="43"/>
      <c r="F45" s="35" t="str">
        <f>F10</f>
        <v>Nové Sedlo, č.p. 520</v>
      </c>
      <c r="G45" s="43"/>
      <c r="H45" s="43"/>
      <c r="I45" s="103" t="s">
        <v>25</v>
      </c>
      <c r="J45" s="104" t="str">
        <f>IF(J10="","",J10)</f>
        <v>19. 11. 2018</v>
      </c>
      <c r="K45" s="46"/>
    </row>
    <row r="46" spans="2:11" s="1" customFormat="1" ht="6.95" customHeight="1" x14ac:dyDescent="0.3">
      <c r="B46" s="42"/>
      <c r="C46" s="43"/>
      <c r="D46" s="43"/>
      <c r="E46" s="43"/>
      <c r="F46" s="43"/>
      <c r="G46" s="43"/>
      <c r="H46" s="43"/>
      <c r="I46" s="102"/>
      <c r="J46" s="43"/>
      <c r="K46" s="46"/>
    </row>
    <row r="47" spans="2:11" s="1" customFormat="1" x14ac:dyDescent="0.3">
      <c r="B47" s="42"/>
      <c r="C47" s="37" t="s">
        <v>27</v>
      </c>
      <c r="D47" s="43"/>
      <c r="E47" s="43"/>
      <c r="F47" s="35" t="str">
        <f>E13</f>
        <v>Město Nové Sedlo</v>
      </c>
      <c r="G47" s="43"/>
      <c r="H47" s="43"/>
      <c r="I47" s="103" t="s">
        <v>33</v>
      </c>
      <c r="J47" s="40" t="str">
        <f>E19</f>
        <v>CENTRA STAV, s.r.o.</v>
      </c>
      <c r="K47" s="46"/>
    </row>
    <row r="48" spans="2:11" s="1" customFormat="1" ht="14.45" customHeight="1" x14ac:dyDescent="0.3">
      <c r="B48" s="42"/>
      <c r="C48" s="37" t="s">
        <v>31</v>
      </c>
      <c r="D48" s="43"/>
      <c r="E48" s="43"/>
      <c r="F48" s="35" t="str">
        <f>IF(E16="","",E16)</f>
        <v/>
      </c>
      <c r="G48" s="43"/>
      <c r="H48" s="43"/>
      <c r="I48" s="103" t="s">
        <v>1189</v>
      </c>
      <c r="J48" s="360" t="s">
        <v>1190</v>
      </c>
      <c r="K48" s="46"/>
    </row>
    <row r="49" spans="2:47" s="1" customFormat="1" ht="10.35" customHeight="1" x14ac:dyDescent="0.3">
      <c r="B49" s="42"/>
      <c r="C49" s="43"/>
      <c r="D49" s="43"/>
      <c r="E49" s="43"/>
      <c r="F49" s="43"/>
      <c r="G49" s="43"/>
      <c r="H49" s="43"/>
      <c r="I49" s="102"/>
      <c r="J49" s="43"/>
      <c r="K49" s="46"/>
    </row>
    <row r="50" spans="2:47" s="1" customFormat="1" ht="29.25" customHeight="1" x14ac:dyDescent="0.3">
      <c r="B50" s="42"/>
      <c r="C50" s="126" t="s">
        <v>86</v>
      </c>
      <c r="D50" s="116"/>
      <c r="E50" s="116"/>
      <c r="F50" s="116"/>
      <c r="G50" s="116"/>
      <c r="H50" s="116"/>
      <c r="I50" s="127"/>
      <c r="J50" s="128" t="s">
        <v>87</v>
      </c>
      <c r="K50" s="129"/>
    </row>
    <row r="51" spans="2:47" s="1" customFormat="1" ht="10.35" customHeight="1" x14ac:dyDescent="0.3">
      <c r="B51" s="42"/>
      <c r="C51" s="43"/>
      <c r="D51" s="43"/>
      <c r="E51" s="43"/>
      <c r="F51" s="43"/>
      <c r="G51" s="43"/>
      <c r="H51" s="43"/>
      <c r="I51" s="102"/>
      <c r="J51" s="43"/>
      <c r="K51" s="46"/>
    </row>
    <row r="52" spans="2:47" s="1" customFormat="1" ht="29.25" customHeight="1" x14ac:dyDescent="0.3">
      <c r="B52" s="42"/>
      <c r="C52" s="130" t="s">
        <v>88</v>
      </c>
      <c r="D52" s="43"/>
      <c r="E52" s="43"/>
      <c r="F52" s="43"/>
      <c r="G52" s="43"/>
      <c r="H52" s="43"/>
      <c r="I52" s="102"/>
      <c r="J52" s="112">
        <f>J90</f>
        <v>0</v>
      </c>
      <c r="K52" s="46"/>
      <c r="AU52" s="24" t="s">
        <v>89</v>
      </c>
    </row>
    <row r="53" spans="2:47" s="7" customFormat="1" ht="24.95" customHeight="1" x14ac:dyDescent="0.3">
      <c r="B53" s="131"/>
      <c r="C53" s="132"/>
      <c r="D53" s="133" t="s">
        <v>90</v>
      </c>
      <c r="E53" s="134"/>
      <c r="F53" s="134"/>
      <c r="G53" s="134"/>
      <c r="H53" s="134"/>
      <c r="I53" s="135"/>
      <c r="J53" s="136">
        <f>J91</f>
        <v>0</v>
      </c>
      <c r="K53" s="137"/>
    </row>
    <row r="54" spans="2:47" s="8" customFormat="1" ht="19.899999999999999" customHeight="1" x14ac:dyDescent="0.3">
      <c r="B54" s="138"/>
      <c r="C54" s="139"/>
      <c r="D54" s="140" t="s">
        <v>91</v>
      </c>
      <c r="E54" s="141"/>
      <c r="F54" s="141"/>
      <c r="G54" s="141"/>
      <c r="H54" s="141"/>
      <c r="I54" s="142"/>
      <c r="J54" s="143">
        <f>J92</f>
        <v>0</v>
      </c>
      <c r="K54" s="144"/>
    </row>
    <row r="55" spans="2:47" s="8" customFormat="1" ht="19.899999999999999" customHeight="1" x14ac:dyDescent="0.3">
      <c r="B55" s="138"/>
      <c r="C55" s="139"/>
      <c r="D55" s="140" t="s">
        <v>92</v>
      </c>
      <c r="E55" s="141"/>
      <c r="F55" s="141"/>
      <c r="G55" s="141"/>
      <c r="H55" s="141"/>
      <c r="I55" s="142"/>
      <c r="J55" s="143">
        <f>J120</f>
        <v>0</v>
      </c>
      <c r="K55" s="144"/>
    </row>
    <row r="56" spans="2:47" s="8" customFormat="1" ht="19.899999999999999" customHeight="1" x14ac:dyDescent="0.3">
      <c r="B56" s="138"/>
      <c r="C56" s="139"/>
      <c r="D56" s="140" t="s">
        <v>93</v>
      </c>
      <c r="E56" s="141"/>
      <c r="F56" s="141"/>
      <c r="G56" s="141"/>
      <c r="H56" s="141"/>
      <c r="I56" s="142"/>
      <c r="J56" s="143">
        <f>J285</f>
        <v>0</v>
      </c>
      <c r="K56" s="144"/>
    </row>
    <row r="57" spans="2:47" s="8" customFormat="1" ht="19.899999999999999" customHeight="1" x14ac:dyDescent="0.3">
      <c r="B57" s="138"/>
      <c r="C57" s="139"/>
      <c r="D57" s="140" t="s">
        <v>94</v>
      </c>
      <c r="E57" s="141"/>
      <c r="F57" s="141"/>
      <c r="G57" s="141"/>
      <c r="H57" s="141"/>
      <c r="I57" s="142"/>
      <c r="J57" s="143">
        <f>J386</f>
        <v>0</v>
      </c>
      <c r="K57" s="144"/>
    </row>
    <row r="58" spans="2:47" s="8" customFormat="1" ht="19.899999999999999" customHeight="1" x14ac:dyDescent="0.3">
      <c r="B58" s="138"/>
      <c r="C58" s="139"/>
      <c r="D58" s="140" t="s">
        <v>95</v>
      </c>
      <c r="E58" s="141"/>
      <c r="F58" s="141"/>
      <c r="G58" s="141"/>
      <c r="H58" s="141"/>
      <c r="I58" s="142"/>
      <c r="J58" s="143">
        <f>J402</f>
        <v>0</v>
      </c>
      <c r="K58" s="144"/>
    </row>
    <row r="59" spans="2:47" s="7" customFormat="1" ht="24.95" customHeight="1" x14ac:dyDescent="0.3">
      <c r="B59" s="131"/>
      <c r="C59" s="132"/>
      <c r="D59" s="133" t="s">
        <v>96</v>
      </c>
      <c r="E59" s="134"/>
      <c r="F59" s="134"/>
      <c r="G59" s="134"/>
      <c r="H59" s="134"/>
      <c r="I59" s="135"/>
      <c r="J59" s="136">
        <f>J405</f>
        <v>0</v>
      </c>
      <c r="K59" s="137"/>
    </row>
    <row r="60" spans="2:47" s="8" customFormat="1" ht="19.899999999999999" customHeight="1" x14ac:dyDescent="0.3">
      <c r="B60" s="138"/>
      <c r="C60" s="139"/>
      <c r="D60" s="140" t="s">
        <v>97</v>
      </c>
      <c r="E60" s="141"/>
      <c r="F60" s="141"/>
      <c r="G60" s="141"/>
      <c r="H60" s="141"/>
      <c r="I60" s="142"/>
      <c r="J60" s="143">
        <f>J406</f>
        <v>0</v>
      </c>
      <c r="K60" s="144"/>
    </row>
    <row r="61" spans="2:47" s="8" customFormat="1" ht="19.899999999999999" customHeight="1" x14ac:dyDescent="0.3">
      <c r="B61" s="138"/>
      <c r="C61" s="139"/>
      <c r="D61" s="140" t="s">
        <v>98</v>
      </c>
      <c r="E61" s="141"/>
      <c r="F61" s="141"/>
      <c r="G61" s="141"/>
      <c r="H61" s="141"/>
      <c r="I61" s="142"/>
      <c r="J61" s="143">
        <f>J432</f>
        <v>0</v>
      </c>
      <c r="K61" s="144"/>
    </row>
    <row r="62" spans="2:47" s="8" customFormat="1" ht="19.899999999999999" customHeight="1" x14ac:dyDescent="0.3">
      <c r="B62" s="138"/>
      <c r="C62" s="139"/>
      <c r="D62" s="140" t="s">
        <v>99</v>
      </c>
      <c r="E62" s="141"/>
      <c r="F62" s="141"/>
      <c r="G62" s="141"/>
      <c r="H62" s="141"/>
      <c r="I62" s="142"/>
      <c r="J62" s="143">
        <f>J449</f>
        <v>0</v>
      </c>
      <c r="K62" s="144"/>
    </row>
    <row r="63" spans="2:47" s="8" customFormat="1" ht="19.899999999999999" customHeight="1" x14ac:dyDescent="0.3">
      <c r="B63" s="138"/>
      <c r="C63" s="139"/>
      <c r="D63" s="140" t="s">
        <v>100</v>
      </c>
      <c r="E63" s="141"/>
      <c r="F63" s="141"/>
      <c r="G63" s="141"/>
      <c r="H63" s="141"/>
      <c r="I63" s="142"/>
      <c r="J63" s="143">
        <f>J468</f>
        <v>0</v>
      </c>
      <c r="K63" s="144"/>
    </row>
    <row r="64" spans="2:47" s="8" customFormat="1" ht="19.899999999999999" customHeight="1" x14ac:dyDescent="0.3">
      <c r="B64" s="138"/>
      <c r="C64" s="139"/>
      <c r="D64" s="140" t="s">
        <v>101</v>
      </c>
      <c r="E64" s="141"/>
      <c r="F64" s="141"/>
      <c r="G64" s="141"/>
      <c r="H64" s="141"/>
      <c r="I64" s="142"/>
      <c r="J64" s="143">
        <f>J507</f>
        <v>0</v>
      </c>
      <c r="K64" s="144"/>
    </row>
    <row r="65" spans="2:12" s="8" customFormat="1" ht="19.899999999999999" customHeight="1" x14ac:dyDescent="0.3">
      <c r="B65" s="138"/>
      <c r="C65" s="139"/>
      <c r="D65" s="140" t="s">
        <v>102</v>
      </c>
      <c r="E65" s="141"/>
      <c r="F65" s="141"/>
      <c r="G65" s="141"/>
      <c r="H65" s="141"/>
      <c r="I65" s="142"/>
      <c r="J65" s="143">
        <f>J520</f>
        <v>0</v>
      </c>
      <c r="K65" s="144"/>
    </row>
    <row r="66" spans="2:12" s="8" customFormat="1" ht="19.899999999999999" customHeight="1" x14ac:dyDescent="0.3">
      <c r="B66" s="138"/>
      <c r="C66" s="139"/>
      <c r="D66" s="140" t="s">
        <v>103</v>
      </c>
      <c r="E66" s="141"/>
      <c r="F66" s="141"/>
      <c r="G66" s="141"/>
      <c r="H66" s="141"/>
      <c r="I66" s="142"/>
      <c r="J66" s="143">
        <f>J539</f>
        <v>0</v>
      </c>
      <c r="K66" s="144"/>
    </row>
    <row r="67" spans="2:12" s="7" customFormat="1" ht="24.95" customHeight="1" x14ac:dyDescent="0.3">
      <c r="B67" s="131"/>
      <c r="C67" s="132"/>
      <c r="D67" s="133" t="s">
        <v>104</v>
      </c>
      <c r="E67" s="134"/>
      <c r="F67" s="134"/>
      <c r="G67" s="134"/>
      <c r="H67" s="134"/>
      <c r="I67" s="135"/>
      <c r="J67" s="136">
        <f>J542</f>
        <v>0</v>
      </c>
      <c r="K67" s="137"/>
    </row>
    <row r="68" spans="2:12" s="8" customFormat="1" ht="19.899999999999999" customHeight="1" x14ac:dyDescent="0.3">
      <c r="B68" s="138"/>
      <c r="C68" s="139"/>
      <c r="D68" s="140" t="s">
        <v>105</v>
      </c>
      <c r="E68" s="141"/>
      <c r="F68" s="141"/>
      <c r="G68" s="141"/>
      <c r="H68" s="141"/>
      <c r="I68" s="142"/>
      <c r="J68" s="143">
        <f>J543</f>
        <v>0</v>
      </c>
      <c r="K68" s="144"/>
    </row>
    <row r="69" spans="2:12" s="8" customFormat="1" ht="19.899999999999999" customHeight="1" x14ac:dyDescent="0.3">
      <c r="B69" s="138"/>
      <c r="C69" s="139"/>
      <c r="D69" s="140" t="s">
        <v>106</v>
      </c>
      <c r="E69" s="141"/>
      <c r="F69" s="141"/>
      <c r="G69" s="141"/>
      <c r="H69" s="141"/>
      <c r="I69" s="142"/>
      <c r="J69" s="143">
        <f>J546</f>
        <v>0</v>
      </c>
      <c r="K69" s="144"/>
    </row>
    <row r="70" spans="2:12" s="8" customFormat="1" ht="19.899999999999999" customHeight="1" x14ac:dyDescent="0.3">
      <c r="B70" s="138"/>
      <c r="C70" s="139"/>
      <c r="D70" s="140" t="s">
        <v>107</v>
      </c>
      <c r="E70" s="141"/>
      <c r="F70" s="141"/>
      <c r="G70" s="141"/>
      <c r="H70" s="141"/>
      <c r="I70" s="142"/>
      <c r="J70" s="143">
        <f>J549</f>
        <v>0</v>
      </c>
      <c r="K70" s="144"/>
    </row>
    <row r="71" spans="2:12" s="8" customFormat="1" ht="19.899999999999999" customHeight="1" x14ac:dyDescent="0.3">
      <c r="B71" s="138"/>
      <c r="C71" s="139"/>
      <c r="D71" s="140" t="s">
        <v>108</v>
      </c>
      <c r="E71" s="141"/>
      <c r="F71" s="141"/>
      <c r="G71" s="141"/>
      <c r="H71" s="141"/>
      <c r="I71" s="142"/>
      <c r="J71" s="143">
        <f>J553</f>
        <v>0</v>
      </c>
      <c r="K71" s="144"/>
    </row>
    <row r="72" spans="2:12" s="8" customFormat="1" ht="19.899999999999999" customHeight="1" x14ac:dyDescent="0.3">
      <c r="B72" s="138"/>
      <c r="C72" s="139"/>
      <c r="D72" s="140" t="s">
        <v>109</v>
      </c>
      <c r="E72" s="141"/>
      <c r="F72" s="141"/>
      <c r="G72" s="141"/>
      <c r="H72" s="141"/>
      <c r="I72" s="142"/>
      <c r="J72" s="143">
        <f>J555</f>
        <v>0</v>
      </c>
      <c r="K72" s="144"/>
    </row>
    <row r="73" spans="2:12" s="1" customFormat="1" ht="21.75" customHeight="1" x14ac:dyDescent="0.3">
      <c r="B73" s="42"/>
      <c r="C73" s="43"/>
      <c r="D73" s="43"/>
      <c r="E73" s="43"/>
      <c r="F73" s="43"/>
      <c r="G73" s="43"/>
      <c r="H73" s="43"/>
      <c r="I73" s="102"/>
      <c r="J73" s="43"/>
      <c r="K73" s="46"/>
    </row>
    <row r="74" spans="2:12" s="1" customFormat="1" ht="6.95" customHeight="1" x14ac:dyDescent="0.3">
      <c r="B74" s="57"/>
      <c r="C74" s="58"/>
      <c r="D74" s="58"/>
      <c r="E74" s="58"/>
      <c r="F74" s="58"/>
      <c r="G74" s="58"/>
      <c r="H74" s="58"/>
      <c r="I74" s="123"/>
      <c r="J74" s="58"/>
      <c r="K74" s="59"/>
    </row>
    <row r="78" spans="2:12" s="1" customFormat="1" ht="6.95" customHeight="1" x14ac:dyDescent="0.3">
      <c r="B78" s="60"/>
      <c r="C78" s="61"/>
      <c r="D78" s="61"/>
      <c r="E78" s="61"/>
      <c r="F78" s="61"/>
      <c r="G78" s="61"/>
      <c r="H78" s="61"/>
      <c r="I78" s="124"/>
      <c r="J78" s="61"/>
      <c r="K78" s="61"/>
      <c r="L78" s="42"/>
    </row>
    <row r="79" spans="2:12" s="1" customFormat="1" ht="36.950000000000003" customHeight="1" x14ac:dyDescent="0.3">
      <c r="B79" s="42"/>
      <c r="C79" s="62" t="s">
        <v>110</v>
      </c>
      <c r="I79" s="145"/>
      <c r="L79" s="42"/>
    </row>
    <row r="80" spans="2:12" s="1" customFormat="1" ht="6.95" customHeight="1" x14ac:dyDescent="0.3">
      <c r="B80" s="42"/>
      <c r="I80" s="145"/>
      <c r="L80" s="42"/>
    </row>
    <row r="81" spans="2:65" s="1" customFormat="1" ht="14.45" customHeight="1" x14ac:dyDescent="0.3">
      <c r="B81" s="42"/>
      <c r="C81" s="64" t="s">
        <v>19</v>
      </c>
      <c r="I81" s="145"/>
      <c r="L81" s="42"/>
    </row>
    <row r="82" spans="2:65" s="1" customFormat="1" ht="17.25" customHeight="1" x14ac:dyDescent="0.3">
      <c r="B82" s="42"/>
      <c r="E82" s="324" t="str">
        <f>E7</f>
        <v>Stavební úpravy pošty č.p. 520 Nové Sedlo - zateplení, výměna oken, oprava střechy</v>
      </c>
      <c r="F82" s="349"/>
      <c r="G82" s="349"/>
      <c r="H82" s="349"/>
      <c r="I82" s="145"/>
      <c r="L82" s="42"/>
    </row>
    <row r="83" spans="2:65" s="1" customFormat="1" ht="6.95" customHeight="1" x14ac:dyDescent="0.3">
      <c r="B83" s="42"/>
      <c r="I83" s="145"/>
      <c r="L83" s="42"/>
    </row>
    <row r="84" spans="2:65" s="1" customFormat="1" ht="18" customHeight="1" x14ac:dyDescent="0.3">
      <c r="B84" s="42"/>
      <c r="C84" s="64" t="s">
        <v>23</v>
      </c>
      <c r="F84" s="146" t="str">
        <f>F10</f>
        <v>Nové Sedlo, č.p. 520</v>
      </c>
      <c r="I84" s="147" t="s">
        <v>25</v>
      </c>
      <c r="J84" s="68" t="str">
        <f>IF(J10="","",J10)</f>
        <v>19. 11. 2018</v>
      </c>
      <c r="L84" s="42"/>
    </row>
    <row r="85" spans="2:65" s="1" customFormat="1" ht="6.95" customHeight="1" x14ac:dyDescent="0.3">
      <c r="B85" s="42"/>
      <c r="I85" s="145"/>
      <c r="L85" s="42"/>
    </row>
    <row r="86" spans="2:65" s="1" customFormat="1" x14ac:dyDescent="0.3">
      <c r="B86" s="42"/>
      <c r="C86" s="64" t="s">
        <v>27</v>
      </c>
      <c r="F86" s="146" t="str">
        <f>E13</f>
        <v>Město Nové Sedlo</v>
      </c>
      <c r="I86" s="147" t="s">
        <v>33</v>
      </c>
      <c r="J86" s="146" t="str">
        <f>E19</f>
        <v>CENTRA STAV, s.r.o.</v>
      </c>
      <c r="L86" s="42"/>
    </row>
    <row r="87" spans="2:65" s="1" customFormat="1" ht="14.45" customHeight="1" x14ac:dyDescent="0.3">
      <c r="B87" s="42"/>
      <c r="C87" s="64" t="s">
        <v>31</v>
      </c>
      <c r="F87" s="146" t="str">
        <f>IF(E16="","",E16)</f>
        <v/>
      </c>
      <c r="I87" s="145"/>
      <c r="L87" s="42"/>
    </row>
    <row r="88" spans="2:65" s="1" customFormat="1" ht="10.35" customHeight="1" x14ac:dyDescent="0.3">
      <c r="B88" s="42"/>
      <c r="I88" s="145"/>
      <c r="L88" s="42"/>
    </row>
    <row r="89" spans="2:65" s="9" customFormat="1" ht="29.25" customHeight="1" x14ac:dyDescent="0.3">
      <c r="B89" s="148"/>
      <c r="C89" s="149" t="s">
        <v>111</v>
      </c>
      <c r="D89" s="150" t="s">
        <v>56</v>
      </c>
      <c r="E89" s="150" t="s">
        <v>52</v>
      </c>
      <c r="F89" s="150" t="s">
        <v>112</v>
      </c>
      <c r="G89" s="150" t="s">
        <v>113</v>
      </c>
      <c r="H89" s="150" t="s">
        <v>114</v>
      </c>
      <c r="I89" s="151" t="s">
        <v>115</v>
      </c>
      <c r="J89" s="150" t="s">
        <v>87</v>
      </c>
      <c r="K89" s="152" t="s">
        <v>116</v>
      </c>
      <c r="L89" s="148"/>
      <c r="M89" s="74" t="s">
        <v>117</v>
      </c>
      <c r="N89" s="75" t="s">
        <v>41</v>
      </c>
      <c r="O89" s="75" t="s">
        <v>118</v>
      </c>
      <c r="P89" s="75" t="s">
        <v>119</v>
      </c>
      <c r="Q89" s="75" t="s">
        <v>120</v>
      </c>
      <c r="R89" s="75" t="s">
        <v>121</v>
      </c>
      <c r="S89" s="75" t="s">
        <v>122</v>
      </c>
      <c r="T89" s="76" t="s">
        <v>123</v>
      </c>
    </row>
    <row r="90" spans="2:65" s="1" customFormat="1" ht="29.25" customHeight="1" x14ac:dyDescent="0.35">
      <c r="B90" s="42"/>
      <c r="C90" s="78" t="s">
        <v>88</v>
      </c>
      <c r="I90" s="145"/>
      <c r="J90" s="153">
        <f>BK90</f>
        <v>0</v>
      </c>
      <c r="L90" s="42"/>
      <c r="M90" s="77"/>
      <c r="N90" s="69"/>
      <c r="O90" s="69"/>
      <c r="P90" s="154">
        <f>P91+P405+P542</f>
        <v>0</v>
      </c>
      <c r="Q90" s="69"/>
      <c r="R90" s="154">
        <f>R91+R405+R542</f>
        <v>22.577529300000005</v>
      </c>
      <c r="S90" s="69"/>
      <c r="T90" s="155">
        <f>T91+T405+T542</f>
        <v>4.8467607499999996</v>
      </c>
      <c r="AT90" s="24" t="s">
        <v>70</v>
      </c>
      <c r="AU90" s="24" t="s">
        <v>89</v>
      </c>
      <c r="BK90" s="156">
        <f>BK91+BK405+BK542</f>
        <v>0</v>
      </c>
    </row>
    <row r="91" spans="2:65" s="10" customFormat="1" ht="37.35" customHeight="1" x14ac:dyDescent="0.35">
      <c r="B91" s="157"/>
      <c r="D91" s="158" t="s">
        <v>70</v>
      </c>
      <c r="E91" s="159" t="s">
        <v>124</v>
      </c>
      <c r="F91" s="159" t="s">
        <v>125</v>
      </c>
      <c r="I91" s="160"/>
      <c r="J91" s="161">
        <f>BK91</f>
        <v>0</v>
      </c>
      <c r="L91" s="157"/>
      <c r="M91" s="162"/>
      <c r="N91" s="163"/>
      <c r="O91" s="163"/>
      <c r="P91" s="164">
        <f>P92+P120+P285+P386+P402</f>
        <v>0</v>
      </c>
      <c r="Q91" s="163"/>
      <c r="R91" s="164">
        <f>R92+R120+R285+R386+R402</f>
        <v>19.110505930000006</v>
      </c>
      <c r="S91" s="163"/>
      <c r="T91" s="165">
        <f>T92+T120+T285+T386+T402</f>
        <v>3.1825289999999997</v>
      </c>
      <c r="AR91" s="158" t="s">
        <v>76</v>
      </c>
      <c r="AT91" s="166" t="s">
        <v>70</v>
      </c>
      <c r="AU91" s="166" t="s">
        <v>71</v>
      </c>
      <c r="AY91" s="158" t="s">
        <v>126</v>
      </c>
      <c r="BK91" s="167">
        <f>BK92+BK120+BK285+BK386+BK402</f>
        <v>0</v>
      </c>
    </row>
    <row r="92" spans="2:65" s="10" customFormat="1" ht="19.899999999999999" customHeight="1" x14ac:dyDescent="0.3">
      <c r="B92" s="157"/>
      <c r="D92" s="158" t="s">
        <v>70</v>
      </c>
      <c r="E92" s="168" t="s">
        <v>127</v>
      </c>
      <c r="F92" s="168" t="s">
        <v>128</v>
      </c>
      <c r="I92" s="160"/>
      <c r="J92" s="169">
        <f>BK92</f>
        <v>0</v>
      </c>
      <c r="L92" s="157"/>
      <c r="M92" s="162"/>
      <c r="N92" s="163"/>
      <c r="O92" s="163"/>
      <c r="P92" s="164">
        <f>SUM(P93:P119)</f>
        <v>0</v>
      </c>
      <c r="Q92" s="163"/>
      <c r="R92" s="164">
        <f>SUM(R93:R119)</f>
        <v>14.066280680000002</v>
      </c>
      <c r="S92" s="163"/>
      <c r="T92" s="165">
        <f>SUM(T93:T119)</f>
        <v>0</v>
      </c>
      <c r="AR92" s="158" t="s">
        <v>76</v>
      </c>
      <c r="AT92" s="166" t="s">
        <v>70</v>
      </c>
      <c r="AU92" s="166" t="s">
        <v>76</v>
      </c>
      <c r="AY92" s="158" t="s">
        <v>126</v>
      </c>
      <c r="BK92" s="167">
        <f>SUM(BK93:BK119)</f>
        <v>0</v>
      </c>
    </row>
    <row r="93" spans="2:65" s="1" customFormat="1" ht="25.5" customHeight="1" x14ac:dyDescent="0.3">
      <c r="B93" s="170"/>
      <c r="C93" s="171" t="s">
        <v>76</v>
      </c>
      <c r="D93" s="171" t="s">
        <v>129</v>
      </c>
      <c r="E93" s="172" t="s">
        <v>130</v>
      </c>
      <c r="F93" s="173" t="s">
        <v>131</v>
      </c>
      <c r="G93" s="174" t="s">
        <v>132</v>
      </c>
      <c r="H93" s="175">
        <v>1</v>
      </c>
      <c r="I93" s="176"/>
      <c r="J93" s="177">
        <f>ROUND(I93*H93,2)</f>
        <v>0</v>
      </c>
      <c r="K93" s="173" t="s">
        <v>133</v>
      </c>
      <c r="L93" s="42"/>
      <c r="M93" s="178" t="s">
        <v>5</v>
      </c>
      <c r="N93" s="179" t="s">
        <v>42</v>
      </c>
      <c r="O93" s="43"/>
      <c r="P93" s="180">
        <f>O93*H93</f>
        <v>0</v>
      </c>
      <c r="Q93" s="180">
        <v>4.8430000000000001E-2</v>
      </c>
      <c r="R93" s="180">
        <f>Q93*H93</f>
        <v>4.8430000000000001E-2</v>
      </c>
      <c r="S93" s="180">
        <v>0</v>
      </c>
      <c r="T93" s="181">
        <f>S93*H93</f>
        <v>0</v>
      </c>
      <c r="AR93" s="24" t="s">
        <v>134</v>
      </c>
      <c r="AT93" s="24" t="s">
        <v>129</v>
      </c>
      <c r="AU93" s="24" t="s">
        <v>83</v>
      </c>
      <c r="AY93" s="24" t="s">
        <v>126</v>
      </c>
      <c r="BE93" s="182">
        <f>IF(N93="základní",J93,0)</f>
        <v>0</v>
      </c>
      <c r="BF93" s="182">
        <f>IF(N93="snížená",J93,0)</f>
        <v>0</v>
      </c>
      <c r="BG93" s="182">
        <f>IF(N93="zákl. přenesená",J93,0)</f>
        <v>0</v>
      </c>
      <c r="BH93" s="182">
        <f>IF(N93="sníž. přenesená",J93,0)</f>
        <v>0</v>
      </c>
      <c r="BI93" s="182">
        <f>IF(N93="nulová",J93,0)</f>
        <v>0</v>
      </c>
      <c r="BJ93" s="24" t="s">
        <v>76</v>
      </c>
      <c r="BK93" s="182">
        <f>ROUND(I93*H93,2)</f>
        <v>0</v>
      </c>
      <c r="BL93" s="24" t="s">
        <v>134</v>
      </c>
      <c r="BM93" s="24" t="s">
        <v>135</v>
      </c>
    </row>
    <row r="94" spans="2:65" s="1" customFormat="1" ht="25.5" customHeight="1" x14ac:dyDescent="0.3">
      <c r="B94" s="170"/>
      <c r="C94" s="171" t="s">
        <v>83</v>
      </c>
      <c r="D94" s="171" t="s">
        <v>129</v>
      </c>
      <c r="E94" s="172" t="s">
        <v>136</v>
      </c>
      <c r="F94" s="173" t="s">
        <v>137</v>
      </c>
      <c r="G94" s="174" t="s">
        <v>138</v>
      </c>
      <c r="H94" s="175">
        <v>8.234</v>
      </c>
      <c r="I94" s="176"/>
      <c r="J94" s="177">
        <f>ROUND(I94*H94,2)</f>
        <v>0</v>
      </c>
      <c r="K94" s="173" t="s">
        <v>133</v>
      </c>
      <c r="L94" s="42"/>
      <c r="M94" s="178" t="s">
        <v>5</v>
      </c>
      <c r="N94" s="179" t="s">
        <v>42</v>
      </c>
      <c r="O94" s="43"/>
      <c r="P94" s="180">
        <f>O94*H94</f>
        <v>0</v>
      </c>
      <c r="Q94" s="180">
        <v>1.3271500000000001</v>
      </c>
      <c r="R94" s="180">
        <f>Q94*H94</f>
        <v>10.9277531</v>
      </c>
      <c r="S94" s="180">
        <v>0</v>
      </c>
      <c r="T94" s="181">
        <f>S94*H94</f>
        <v>0</v>
      </c>
      <c r="AR94" s="24" t="s">
        <v>134</v>
      </c>
      <c r="AT94" s="24" t="s">
        <v>129</v>
      </c>
      <c r="AU94" s="24" t="s">
        <v>83</v>
      </c>
      <c r="AY94" s="24" t="s">
        <v>126</v>
      </c>
      <c r="BE94" s="182">
        <f>IF(N94="základní",J94,0)</f>
        <v>0</v>
      </c>
      <c r="BF94" s="182">
        <f>IF(N94="snížená",J94,0)</f>
        <v>0</v>
      </c>
      <c r="BG94" s="182">
        <f>IF(N94="zákl. přenesená",J94,0)</f>
        <v>0</v>
      </c>
      <c r="BH94" s="182">
        <f>IF(N94="sníž. přenesená",J94,0)</f>
        <v>0</v>
      </c>
      <c r="BI94" s="182">
        <f>IF(N94="nulová",J94,0)</f>
        <v>0</v>
      </c>
      <c r="BJ94" s="24" t="s">
        <v>76</v>
      </c>
      <c r="BK94" s="182">
        <f>ROUND(I94*H94,2)</f>
        <v>0</v>
      </c>
      <c r="BL94" s="24" t="s">
        <v>134</v>
      </c>
      <c r="BM94" s="24" t="s">
        <v>139</v>
      </c>
    </row>
    <row r="95" spans="2:65" s="11" customFormat="1" ht="13.5" x14ac:dyDescent="0.3">
      <c r="B95" s="183"/>
      <c r="D95" s="184" t="s">
        <v>140</v>
      </c>
      <c r="E95" s="185" t="s">
        <v>5</v>
      </c>
      <c r="F95" s="186" t="s">
        <v>141</v>
      </c>
      <c r="H95" s="187">
        <v>1.583</v>
      </c>
      <c r="I95" s="188"/>
      <c r="L95" s="183"/>
      <c r="M95" s="189"/>
      <c r="N95" s="190"/>
      <c r="O95" s="190"/>
      <c r="P95" s="190"/>
      <c r="Q95" s="190"/>
      <c r="R95" s="190"/>
      <c r="S95" s="190"/>
      <c r="T95" s="191"/>
      <c r="AT95" s="185" t="s">
        <v>140</v>
      </c>
      <c r="AU95" s="185" t="s">
        <v>83</v>
      </c>
      <c r="AV95" s="11" t="s">
        <v>83</v>
      </c>
      <c r="AW95" s="11" t="s">
        <v>35</v>
      </c>
      <c r="AX95" s="11" t="s">
        <v>71</v>
      </c>
      <c r="AY95" s="185" t="s">
        <v>126</v>
      </c>
    </row>
    <row r="96" spans="2:65" s="11" customFormat="1" ht="13.5" x14ac:dyDescent="0.3">
      <c r="B96" s="183"/>
      <c r="D96" s="184" t="s">
        <v>140</v>
      </c>
      <c r="E96" s="185" t="s">
        <v>5</v>
      </c>
      <c r="F96" s="186" t="s">
        <v>142</v>
      </c>
      <c r="H96" s="187">
        <v>-0.63</v>
      </c>
      <c r="I96" s="188"/>
      <c r="L96" s="183"/>
      <c r="M96" s="189"/>
      <c r="N96" s="190"/>
      <c r="O96" s="190"/>
      <c r="P96" s="190"/>
      <c r="Q96" s="190"/>
      <c r="R96" s="190"/>
      <c r="S96" s="190"/>
      <c r="T96" s="191"/>
      <c r="AT96" s="185" t="s">
        <v>140</v>
      </c>
      <c r="AU96" s="185" t="s">
        <v>83</v>
      </c>
      <c r="AV96" s="11" t="s">
        <v>83</v>
      </c>
      <c r="AW96" s="11" t="s">
        <v>35</v>
      </c>
      <c r="AX96" s="11" t="s">
        <v>71</v>
      </c>
      <c r="AY96" s="185" t="s">
        <v>126</v>
      </c>
    </row>
    <row r="97" spans="2:65" s="11" customFormat="1" ht="13.5" x14ac:dyDescent="0.3">
      <c r="B97" s="183"/>
      <c r="D97" s="184" t="s">
        <v>140</v>
      </c>
      <c r="E97" s="185" t="s">
        <v>5</v>
      </c>
      <c r="F97" s="186" t="s">
        <v>143</v>
      </c>
      <c r="H97" s="187">
        <v>4.32</v>
      </c>
      <c r="I97" s="188"/>
      <c r="L97" s="183"/>
      <c r="M97" s="189"/>
      <c r="N97" s="190"/>
      <c r="O97" s="190"/>
      <c r="P97" s="190"/>
      <c r="Q97" s="190"/>
      <c r="R97" s="190"/>
      <c r="S97" s="190"/>
      <c r="T97" s="191"/>
      <c r="AT97" s="185" t="s">
        <v>140</v>
      </c>
      <c r="AU97" s="185" t="s">
        <v>83</v>
      </c>
      <c r="AV97" s="11" t="s">
        <v>83</v>
      </c>
      <c r="AW97" s="11" t="s">
        <v>35</v>
      </c>
      <c r="AX97" s="11" t="s">
        <v>71</v>
      </c>
      <c r="AY97" s="185" t="s">
        <v>126</v>
      </c>
    </row>
    <row r="98" spans="2:65" s="11" customFormat="1" ht="13.5" x14ac:dyDescent="0.3">
      <c r="B98" s="183"/>
      <c r="D98" s="184" t="s">
        <v>140</v>
      </c>
      <c r="E98" s="185" t="s">
        <v>5</v>
      </c>
      <c r="F98" s="186" t="s">
        <v>144</v>
      </c>
      <c r="H98" s="187">
        <v>-3.24</v>
      </c>
      <c r="I98" s="188"/>
      <c r="L98" s="183"/>
      <c r="M98" s="189"/>
      <c r="N98" s="190"/>
      <c r="O98" s="190"/>
      <c r="P98" s="190"/>
      <c r="Q98" s="190"/>
      <c r="R98" s="190"/>
      <c r="S98" s="190"/>
      <c r="T98" s="191"/>
      <c r="AT98" s="185" t="s">
        <v>140</v>
      </c>
      <c r="AU98" s="185" t="s">
        <v>83</v>
      </c>
      <c r="AV98" s="11" t="s">
        <v>83</v>
      </c>
      <c r="AW98" s="11" t="s">
        <v>35</v>
      </c>
      <c r="AX98" s="11" t="s">
        <v>71</v>
      </c>
      <c r="AY98" s="185" t="s">
        <v>126</v>
      </c>
    </row>
    <row r="99" spans="2:65" s="11" customFormat="1" ht="13.5" x14ac:dyDescent="0.3">
      <c r="B99" s="183"/>
      <c r="D99" s="184" t="s">
        <v>140</v>
      </c>
      <c r="E99" s="185" t="s">
        <v>5</v>
      </c>
      <c r="F99" s="186" t="s">
        <v>145</v>
      </c>
      <c r="H99" s="187">
        <v>1.26</v>
      </c>
      <c r="I99" s="188"/>
      <c r="L99" s="183"/>
      <c r="M99" s="189"/>
      <c r="N99" s="190"/>
      <c r="O99" s="190"/>
      <c r="P99" s="190"/>
      <c r="Q99" s="190"/>
      <c r="R99" s="190"/>
      <c r="S99" s="190"/>
      <c r="T99" s="191"/>
      <c r="AT99" s="185" t="s">
        <v>140</v>
      </c>
      <c r="AU99" s="185" t="s">
        <v>83</v>
      </c>
      <c r="AV99" s="11" t="s">
        <v>83</v>
      </c>
      <c r="AW99" s="11" t="s">
        <v>35</v>
      </c>
      <c r="AX99" s="11" t="s">
        <v>71</v>
      </c>
      <c r="AY99" s="185" t="s">
        <v>126</v>
      </c>
    </row>
    <row r="100" spans="2:65" s="11" customFormat="1" ht="13.5" x14ac:dyDescent="0.3">
      <c r="B100" s="183"/>
      <c r="D100" s="184" t="s">
        <v>140</v>
      </c>
      <c r="E100" s="185" t="s">
        <v>5</v>
      </c>
      <c r="F100" s="186" t="s">
        <v>142</v>
      </c>
      <c r="H100" s="187">
        <v>-0.63</v>
      </c>
      <c r="I100" s="188"/>
      <c r="L100" s="183"/>
      <c r="M100" s="189"/>
      <c r="N100" s="190"/>
      <c r="O100" s="190"/>
      <c r="P100" s="190"/>
      <c r="Q100" s="190"/>
      <c r="R100" s="190"/>
      <c r="S100" s="190"/>
      <c r="T100" s="191"/>
      <c r="AT100" s="185" t="s">
        <v>140</v>
      </c>
      <c r="AU100" s="185" t="s">
        <v>83</v>
      </c>
      <c r="AV100" s="11" t="s">
        <v>83</v>
      </c>
      <c r="AW100" s="11" t="s">
        <v>35</v>
      </c>
      <c r="AX100" s="11" t="s">
        <v>71</v>
      </c>
      <c r="AY100" s="185" t="s">
        <v>126</v>
      </c>
    </row>
    <row r="101" spans="2:65" s="11" customFormat="1" ht="13.5" x14ac:dyDescent="0.3">
      <c r="B101" s="183"/>
      <c r="D101" s="184" t="s">
        <v>140</v>
      </c>
      <c r="E101" s="185" t="s">
        <v>5</v>
      </c>
      <c r="F101" s="186" t="s">
        <v>146</v>
      </c>
      <c r="H101" s="187">
        <v>18.992999999999999</v>
      </c>
      <c r="I101" s="188"/>
      <c r="L101" s="183"/>
      <c r="M101" s="189"/>
      <c r="N101" s="190"/>
      <c r="O101" s="190"/>
      <c r="P101" s="190"/>
      <c r="Q101" s="190"/>
      <c r="R101" s="190"/>
      <c r="S101" s="190"/>
      <c r="T101" s="191"/>
      <c r="AT101" s="185" t="s">
        <v>140</v>
      </c>
      <c r="AU101" s="185" t="s">
        <v>83</v>
      </c>
      <c r="AV101" s="11" t="s">
        <v>83</v>
      </c>
      <c r="AW101" s="11" t="s">
        <v>35</v>
      </c>
      <c r="AX101" s="11" t="s">
        <v>71</v>
      </c>
      <c r="AY101" s="185" t="s">
        <v>126</v>
      </c>
    </row>
    <row r="102" spans="2:65" s="11" customFormat="1" ht="13.5" x14ac:dyDescent="0.3">
      <c r="B102" s="183"/>
      <c r="D102" s="184" t="s">
        <v>140</v>
      </c>
      <c r="E102" s="185" t="s">
        <v>5</v>
      </c>
      <c r="F102" s="186" t="s">
        <v>147</v>
      </c>
      <c r="H102" s="187">
        <v>-9.7539999999999996</v>
      </c>
      <c r="I102" s="188"/>
      <c r="L102" s="183"/>
      <c r="M102" s="189"/>
      <c r="N102" s="190"/>
      <c r="O102" s="190"/>
      <c r="P102" s="190"/>
      <c r="Q102" s="190"/>
      <c r="R102" s="190"/>
      <c r="S102" s="190"/>
      <c r="T102" s="191"/>
      <c r="AT102" s="185" t="s">
        <v>140</v>
      </c>
      <c r="AU102" s="185" t="s">
        <v>83</v>
      </c>
      <c r="AV102" s="11" t="s">
        <v>83</v>
      </c>
      <c r="AW102" s="11" t="s">
        <v>35</v>
      </c>
      <c r="AX102" s="11" t="s">
        <v>71</v>
      </c>
      <c r="AY102" s="185" t="s">
        <v>126</v>
      </c>
    </row>
    <row r="103" spans="2:65" s="11" customFormat="1" ht="13.5" x14ac:dyDescent="0.3">
      <c r="B103" s="183"/>
      <c r="D103" s="184" t="s">
        <v>140</v>
      </c>
      <c r="E103" s="185" t="s">
        <v>5</v>
      </c>
      <c r="F103" s="186" t="s">
        <v>148</v>
      </c>
      <c r="H103" s="187">
        <v>-3.29</v>
      </c>
      <c r="I103" s="188"/>
      <c r="L103" s="183"/>
      <c r="M103" s="189"/>
      <c r="N103" s="190"/>
      <c r="O103" s="190"/>
      <c r="P103" s="190"/>
      <c r="Q103" s="190"/>
      <c r="R103" s="190"/>
      <c r="S103" s="190"/>
      <c r="T103" s="191"/>
      <c r="AT103" s="185" t="s">
        <v>140</v>
      </c>
      <c r="AU103" s="185" t="s">
        <v>83</v>
      </c>
      <c r="AV103" s="11" t="s">
        <v>83</v>
      </c>
      <c r="AW103" s="11" t="s">
        <v>35</v>
      </c>
      <c r="AX103" s="11" t="s">
        <v>71</v>
      </c>
      <c r="AY103" s="185" t="s">
        <v>126</v>
      </c>
    </row>
    <row r="104" spans="2:65" s="11" customFormat="1" ht="13.5" x14ac:dyDescent="0.3">
      <c r="B104" s="183"/>
      <c r="D104" s="184" t="s">
        <v>140</v>
      </c>
      <c r="E104" s="185" t="s">
        <v>5</v>
      </c>
      <c r="F104" s="186" t="s">
        <v>149</v>
      </c>
      <c r="H104" s="187">
        <v>-0.378</v>
      </c>
      <c r="I104" s="188"/>
      <c r="L104" s="183"/>
      <c r="M104" s="189"/>
      <c r="N104" s="190"/>
      <c r="O104" s="190"/>
      <c r="P104" s="190"/>
      <c r="Q104" s="190"/>
      <c r="R104" s="190"/>
      <c r="S104" s="190"/>
      <c r="T104" s="191"/>
      <c r="AT104" s="185" t="s">
        <v>140</v>
      </c>
      <c r="AU104" s="185" t="s">
        <v>83</v>
      </c>
      <c r="AV104" s="11" t="s">
        <v>83</v>
      </c>
      <c r="AW104" s="11" t="s">
        <v>35</v>
      </c>
      <c r="AX104" s="11" t="s">
        <v>71</v>
      </c>
      <c r="AY104" s="185" t="s">
        <v>126</v>
      </c>
    </row>
    <row r="105" spans="2:65" s="12" customFormat="1" ht="13.5" x14ac:dyDescent="0.3">
      <c r="B105" s="192"/>
      <c r="D105" s="184" t="s">
        <v>140</v>
      </c>
      <c r="E105" s="193" t="s">
        <v>5</v>
      </c>
      <c r="F105" s="194" t="s">
        <v>150</v>
      </c>
      <c r="H105" s="195">
        <v>8.234</v>
      </c>
      <c r="I105" s="196"/>
      <c r="L105" s="192"/>
      <c r="M105" s="197"/>
      <c r="N105" s="198"/>
      <c r="O105" s="198"/>
      <c r="P105" s="198"/>
      <c r="Q105" s="198"/>
      <c r="R105" s="198"/>
      <c r="S105" s="198"/>
      <c r="T105" s="199"/>
      <c r="AT105" s="193" t="s">
        <v>140</v>
      </c>
      <c r="AU105" s="193" t="s">
        <v>83</v>
      </c>
      <c r="AV105" s="12" t="s">
        <v>134</v>
      </c>
      <c r="AW105" s="12" t="s">
        <v>35</v>
      </c>
      <c r="AX105" s="12" t="s">
        <v>76</v>
      </c>
      <c r="AY105" s="193" t="s">
        <v>126</v>
      </c>
    </row>
    <row r="106" spans="2:65" s="1" customFormat="1" ht="25.5" customHeight="1" x14ac:dyDescent="0.3">
      <c r="B106" s="170"/>
      <c r="C106" s="171" t="s">
        <v>127</v>
      </c>
      <c r="D106" s="171" t="s">
        <v>129</v>
      </c>
      <c r="E106" s="172" t="s">
        <v>151</v>
      </c>
      <c r="F106" s="173" t="s">
        <v>152</v>
      </c>
      <c r="G106" s="174" t="s">
        <v>153</v>
      </c>
      <c r="H106" s="175">
        <v>10.446</v>
      </c>
      <c r="I106" s="176"/>
      <c r="J106" s="177">
        <f>ROUND(I106*H106,2)</f>
        <v>0</v>
      </c>
      <c r="K106" s="173" t="s">
        <v>133</v>
      </c>
      <c r="L106" s="42"/>
      <c r="M106" s="178" t="s">
        <v>5</v>
      </c>
      <c r="N106" s="179" t="s">
        <v>42</v>
      </c>
      <c r="O106" s="43"/>
      <c r="P106" s="180">
        <f>O106*H106</f>
        <v>0</v>
      </c>
      <c r="Q106" s="180">
        <v>0.25933</v>
      </c>
      <c r="R106" s="180">
        <f>Q106*H106</f>
        <v>2.7089611800000002</v>
      </c>
      <c r="S106" s="180">
        <v>0</v>
      </c>
      <c r="T106" s="181">
        <f>S106*H106</f>
        <v>0</v>
      </c>
      <c r="AR106" s="24" t="s">
        <v>134</v>
      </c>
      <c r="AT106" s="24" t="s">
        <v>129</v>
      </c>
      <c r="AU106" s="24" t="s">
        <v>83</v>
      </c>
      <c r="AY106" s="24" t="s">
        <v>126</v>
      </c>
      <c r="BE106" s="182">
        <f>IF(N106="základní",J106,0)</f>
        <v>0</v>
      </c>
      <c r="BF106" s="182">
        <f>IF(N106="snížená",J106,0)</f>
        <v>0</v>
      </c>
      <c r="BG106" s="182">
        <f>IF(N106="zákl. přenesená",J106,0)</f>
        <v>0</v>
      </c>
      <c r="BH106" s="182">
        <f>IF(N106="sníž. přenesená",J106,0)</f>
        <v>0</v>
      </c>
      <c r="BI106" s="182">
        <f>IF(N106="nulová",J106,0)</f>
        <v>0</v>
      </c>
      <c r="BJ106" s="24" t="s">
        <v>76</v>
      </c>
      <c r="BK106" s="182">
        <f>ROUND(I106*H106,2)</f>
        <v>0</v>
      </c>
      <c r="BL106" s="24" t="s">
        <v>134</v>
      </c>
      <c r="BM106" s="24" t="s">
        <v>154</v>
      </c>
    </row>
    <row r="107" spans="2:65" s="1" customFormat="1" ht="162" x14ac:dyDescent="0.3">
      <c r="B107" s="42"/>
      <c r="D107" s="184" t="s">
        <v>155</v>
      </c>
      <c r="F107" s="200" t="s">
        <v>156</v>
      </c>
      <c r="I107" s="145"/>
      <c r="L107" s="42"/>
      <c r="M107" s="201"/>
      <c r="N107" s="43"/>
      <c r="O107" s="43"/>
      <c r="P107" s="43"/>
      <c r="Q107" s="43"/>
      <c r="R107" s="43"/>
      <c r="S107" s="43"/>
      <c r="T107" s="71"/>
      <c r="AT107" s="24" t="s">
        <v>155</v>
      </c>
      <c r="AU107" s="24" t="s">
        <v>83</v>
      </c>
    </row>
    <row r="108" spans="2:65" s="13" customFormat="1" ht="13.5" x14ac:dyDescent="0.3">
      <c r="B108" s="202"/>
      <c r="D108" s="184" t="s">
        <v>140</v>
      </c>
      <c r="E108" s="203" t="s">
        <v>5</v>
      </c>
      <c r="F108" s="204" t="s">
        <v>157</v>
      </c>
      <c r="H108" s="203" t="s">
        <v>5</v>
      </c>
      <c r="I108" s="205"/>
      <c r="L108" s="202"/>
      <c r="M108" s="206"/>
      <c r="N108" s="207"/>
      <c r="O108" s="207"/>
      <c r="P108" s="207"/>
      <c r="Q108" s="207"/>
      <c r="R108" s="207"/>
      <c r="S108" s="207"/>
      <c r="T108" s="208"/>
      <c r="AT108" s="203" t="s">
        <v>140</v>
      </c>
      <c r="AU108" s="203" t="s">
        <v>83</v>
      </c>
      <c r="AV108" s="13" t="s">
        <v>76</v>
      </c>
      <c r="AW108" s="13" t="s">
        <v>35</v>
      </c>
      <c r="AX108" s="13" t="s">
        <v>71</v>
      </c>
      <c r="AY108" s="203" t="s">
        <v>126</v>
      </c>
    </row>
    <row r="109" spans="2:65" s="11" customFormat="1" ht="13.5" x14ac:dyDescent="0.3">
      <c r="B109" s="183"/>
      <c r="D109" s="184" t="s">
        <v>140</v>
      </c>
      <c r="E109" s="185" t="s">
        <v>5</v>
      </c>
      <c r="F109" s="186" t="s">
        <v>158</v>
      </c>
      <c r="H109" s="187">
        <v>10.446</v>
      </c>
      <c r="I109" s="188"/>
      <c r="L109" s="183"/>
      <c r="M109" s="189"/>
      <c r="N109" s="190"/>
      <c r="O109" s="190"/>
      <c r="P109" s="190"/>
      <c r="Q109" s="190"/>
      <c r="R109" s="190"/>
      <c r="S109" s="190"/>
      <c r="T109" s="191"/>
      <c r="AT109" s="185" t="s">
        <v>140</v>
      </c>
      <c r="AU109" s="185" t="s">
        <v>83</v>
      </c>
      <c r="AV109" s="11" t="s">
        <v>83</v>
      </c>
      <c r="AW109" s="11" t="s">
        <v>35</v>
      </c>
      <c r="AX109" s="11" t="s">
        <v>76</v>
      </c>
      <c r="AY109" s="185" t="s">
        <v>126</v>
      </c>
    </row>
    <row r="110" spans="2:65" s="1" customFormat="1" ht="25.5" customHeight="1" x14ac:dyDescent="0.3">
      <c r="B110" s="170"/>
      <c r="C110" s="171" t="s">
        <v>134</v>
      </c>
      <c r="D110" s="171" t="s">
        <v>129</v>
      </c>
      <c r="E110" s="172" t="s">
        <v>159</v>
      </c>
      <c r="F110" s="173" t="s">
        <v>160</v>
      </c>
      <c r="G110" s="174" t="s">
        <v>161</v>
      </c>
      <c r="H110" s="175">
        <v>7.3999999999999996E-2</v>
      </c>
      <c r="I110" s="176"/>
      <c r="J110" s="177">
        <f>ROUND(I110*H110,2)</f>
        <v>0</v>
      </c>
      <c r="K110" s="173" t="s">
        <v>133</v>
      </c>
      <c r="L110" s="42"/>
      <c r="M110" s="178" t="s">
        <v>5</v>
      </c>
      <c r="N110" s="179" t="s">
        <v>42</v>
      </c>
      <c r="O110" s="43"/>
      <c r="P110" s="180">
        <f>O110*H110</f>
        <v>0</v>
      </c>
      <c r="Q110" s="180">
        <v>1.7090000000000001E-2</v>
      </c>
      <c r="R110" s="180">
        <f>Q110*H110</f>
        <v>1.2646599999999999E-3</v>
      </c>
      <c r="S110" s="180">
        <v>0</v>
      </c>
      <c r="T110" s="181">
        <f>S110*H110</f>
        <v>0</v>
      </c>
      <c r="AR110" s="24" t="s">
        <v>134</v>
      </c>
      <c r="AT110" s="24" t="s">
        <v>129</v>
      </c>
      <c r="AU110" s="24" t="s">
        <v>83</v>
      </c>
      <c r="AY110" s="24" t="s">
        <v>126</v>
      </c>
      <c r="BE110" s="182">
        <f>IF(N110="základní",J110,0)</f>
        <v>0</v>
      </c>
      <c r="BF110" s="182">
        <f>IF(N110="snížená",J110,0)</f>
        <v>0</v>
      </c>
      <c r="BG110" s="182">
        <f>IF(N110="zákl. přenesená",J110,0)</f>
        <v>0</v>
      </c>
      <c r="BH110" s="182">
        <f>IF(N110="sníž. přenesená",J110,0)</f>
        <v>0</v>
      </c>
      <c r="BI110" s="182">
        <f>IF(N110="nulová",J110,0)</f>
        <v>0</v>
      </c>
      <c r="BJ110" s="24" t="s">
        <v>76</v>
      </c>
      <c r="BK110" s="182">
        <f>ROUND(I110*H110,2)</f>
        <v>0</v>
      </c>
      <c r="BL110" s="24" t="s">
        <v>134</v>
      </c>
      <c r="BM110" s="24" t="s">
        <v>162</v>
      </c>
    </row>
    <row r="111" spans="2:65" s="1" customFormat="1" ht="54" x14ac:dyDescent="0.3">
      <c r="B111" s="42"/>
      <c r="D111" s="184" t="s">
        <v>155</v>
      </c>
      <c r="F111" s="200" t="s">
        <v>163</v>
      </c>
      <c r="I111" s="145"/>
      <c r="L111" s="42"/>
      <c r="M111" s="201"/>
      <c r="N111" s="43"/>
      <c r="O111" s="43"/>
      <c r="P111" s="43"/>
      <c r="Q111" s="43"/>
      <c r="R111" s="43"/>
      <c r="S111" s="43"/>
      <c r="T111" s="71"/>
      <c r="AT111" s="24" t="s">
        <v>155</v>
      </c>
      <c r="AU111" s="24" t="s">
        <v>83</v>
      </c>
    </row>
    <row r="112" spans="2:65" s="11" customFormat="1" ht="13.5" x14ac:dyDescent="0.3">
      <c r="B112" s="183"/>
      <c r="D112" s="184" t="s">
        <v>140</v>
      </c>
      <c r="E112" s="185" t="s">
        <v>5</v>
      </c>
      <c r="F112" s="186" t="s">
        <v>164</v>
      </c>
      <c r="H112" s="187">
        <v>7.3999999999999996E-2</v>
      </c>
      <c r="I112" s="188"/>
      <c r="L112" s="183"/>
      <c r="M112" s="189"/>
      <c r="N112" s="190"/>
      <c r="O112" s="190"/>
      <c r="P112" s="190"/>
      <c r="Q112" s="190"/>
      <c r="R112" s="190"/>
      <c r="S112" s="190"/>
      <c r="T112" s="191"/>
      <c r="AT112" s="185" t="s">
        <v>140</v>
      </c>
      <c r="AU112" s="185" t="s">
        <v>83</v>
      </c>
      <c r="AV112" s="11" t="s">
        <v>83</v>
      </c>
      <c r="AW112" s="11" t="s">
        <v>35</v>
      </c>
      <c r="AX112" s="11" t="s">
        <v>76</v>
      </c>
      <c r="AY112" s="185" t="s">
        <v>126</v>
      </c>
    </row>
    <row r="113" spans="2:65" s="1" customFormat="1" ht="16.5" customHeight="1" x14ac:dyDescent="0.3">
      <c r="B113" s="170"/>
      <c r="C113" s="209" t="s">
        <v>165</v>
      </c>
      <c r="D113" s="209" t="s">
        <v>166</v>
      </c>
      <c r="E113" s="210" t="s">
        <v>167</v>
      </c>
      <c r="F113" s="211" t="s">
        <v>168</v>
      </c>
      <c r="G113" s="212" t="s">
        <v>161</v>
      </c>
      <c r="H113" s="213">
        <v>8.5000000000000006E-2</v>
      </c>
      <c r="I113" s="214"/>
      <c r="J113" s="215">
        <f>ROUND(I113*H113,2)</f>
        <v>0</v>
      </c>
      <c r="K113" s="211" t="s">
        <v>133</v>
      </c>
      <c r="L113" s="216"/>
      <c r="M113" s="217" t="s">
        <v>5</v>
      </c>
      <c r="N113" s="218" t="s">
        <v>42</v>
      </c>
      <c r="O113" s="43"/>
      <c r="P113" s="180">
        <f>O113*H113</f>
        <v>0</v>
      </c>
      <c r="Q113" s="180">
        <v>1</v>
      </c>
      <c r="R113" s="180">
        <f>Q113*H113</f>
        <v>8.5000000000000006E-2</v>
      </c>
      <c r="S113" s="180">
        <v>0</v>
      </c>
      <c r="T113" s="181">
        <f>S113*H113</f>
        <v>0</v>
      </c>
      <c r="AR113" s="24" t="s">
        <v>169</v>
      </c>
      <c r="AT113" s="24" t="s">
        <v>166</v>
      </c>
      <c r="AU113" s="24" t="s">
        <v>83</v>
      </c>
      <c r="AY113" s="24" t="s">
        <v>126</v>
      </c>
      <c r="BE113" s="182">
        <f>IF(N113="základní",J113,0)</f>
        <v>0</v>
      </c>
      <c r="BF113" s="182">
        <f>IF(N113="snížená",J113,0)</f>
        <v>0</v>
      </c>
      <c r="BG113" s="182">
        <f>IF(N113="zákl. přenesená",J113,0)</f>
        <v>0</v>
      </c>
      <c r="BH113" s="182">
        <f>IF(N113="sníž. přenesená",J113,0)</f>
        <v>0</v>
      </c>
      <c r="BI113" s="182">
        <f>IF(N113="nulová",J113,0)</f>
        <v>0</v>
      </c>
      <c r="BJ113" s="24" t="s">
        <v>76</v>
      </c>
      <c r="BK113" s="182">
        <f>ROUND(I113*H113,2)</f>
        <v>0</v>
      </c>
      <c r="BL113" s="24" t="s">
        <v>134</v>
      </c>
      <c r="BM113" s="24" t="s">
        <v>170</v>
      </c>
    </row>
    <row r="114" spans="2:65" s="11" customFormat="1" ht="13.5" x14ac:dyDescent="0.3">
      <c r="B114" s="183"/>
      <c r="D114" s="184" t="s">
        <v>140</v>
      </c>
      <c r="F114" s="186" t="s">
        <v>171</v>
      </c>
      <c r="H114" s="187">
        <v>8.5000000000000006E-2</v>
      </c>
      <c r="I114" s="188"/>
      <c r="L114" s="183"/>
      <c r="M114" s="189"/>
      <c r="N114" s="190"/>
      <c r="O114" s="190"/>
      <c r="P114" s="190"/>
      <c r="Q114" s="190"/>
      <c r="R114" s="190"/>
      <c r="S114" s="190"/>
      <c r="T114" s="191"/>
      <c r="AT114" s="185" t="s">
        <v>140</v>
      </c>
      <c r="AU114" s="185" t="s">
        <v>83</v>
      </c>
      <c r="AV114" s="11" t="s">
        <v>83</v>
      </c>
      <c r="AW114" s="11" t="s">
        <v>6</v>
      </c>
      <c r="AX114" s="11" t="s">
        <v>76</v>
      </c>
      <c r="AY114" s="185" t="s">
        <v>126</v>
      </c>
    </row>
    <row r="115" spans="2:65" s="1" customFormat="1" ht="16.5" customHeight="1" x14ac:dyDescent="0.3">
      <c r="B115" s="170"/>
      <c r="C115" s="171" t="s">
        <v>172</v>
      </c>
      <c r="D115" s="171" t="s">
        <v>129</v>
      </c>
      <c r="E115" s="172" t="s">
        <v>173</v>
      </c>
      <c r="F115" s="173" t="s">
        <v>174</v>
      </c>
      <c r="G115" s="174" t="s">
        <v>138</v>
      </c>
      <c r="H115" s="175">
        <v>8.5000000000000006E-2</v>
      </c>
      <c r="I115" s="176"/>
      <c r="J115" s="177">
        <f>ROUND(I115*H115,2)</f>
        <v>0</v>
      </c>
      <c r="K115" s="173" t="s">
        <v>133</v>
      </c>
      <c r="L115" s="42"/>
      <c r="M115" s="178" t="s">
        <v>5</v>
      </c>
      <c r="N115" s="179" t="s">
        <v>42</v>
      </c>
      <c r="O115" s="43"/>
      <c r="P115" s="180">
        <f>O115*H115</f>
        <v>0</v>
      </c>
      <c r="Q115" s="180">
        <v>1.94302</v>
      </c>
      <c r="R115" s="180">
        <f>Q115*H115</f>
        <v>0.16515670000000002</v>
      </c>
      <c r="S115" s="180">
        <v>0</v>
      </c>
      <c r="T115" s="181">
        <f>S115*H115</f>
        <v>0</v>
      </c>
      <c r="AR115" s="24" t="s">
        <v>134</v>
      </c>
      <c r="AT115" s="24" t="s">
        <v>129</v>
      </c>
      <c r="AU115" s="24" t="s">
        <v>83</v>
      </c>
      <c r="AY115" s="24" t="s">
        <v>126</v>
      </c>
      <c r="BE115" s="182">
        <f>IF(N115="základní",J115,0)</f>
        <v>0</v>
      </c>
      <c r="BF115" s="182">
        <f>IF(N115="snížená",J115,0)</f>
        <v>0</v>
      </c>
      <c r="BG115" s="182">
        <f>IF(N115="zákl. přenesená",J115,0)</f>
        <v>0</v>
      </c>
      <c r="BH115" s="182">
        <f>IF(N115="sníž. přenesená",J115,0)</f>
        <v>0</v>
      </c>
      <c r="BI115" s="182">
        <f>IF(N115="nulová",J115,0)</f>
        <v>0</v>
      </c>
      <c r="BJ115" s="24" t="s">
        <v>76</v>
      </c>
      <c r="BK115" s="182">
        <f>ROUND(I115*H115,2)</f>
        <v>0</v>
      </c>
      <c r="BL115" s="24" t="s">
        <v>134</v>
      </c>
      <c r="BM115" s="24" t="s">
        <v>175</v>
      </c>
    </row>
    <row r="116" spans="2:65" s="1" customFormat="1" ht="81" x14ac:dyDescent="0.3">
      <c r="B116" s="42"/>
      <c r="D116" s="184" t="s">
        <v>155</v>
      </c>
      <c r="F116" s="200" t="s">
        <v>176</v>
      </c>
      <c r="I116" s="145"/>
      <c r="L116" s="42"/>
      <c r="M116" s="201"/>
      <c r="N116" s="43"/>
      <c r="O116" s="43"/>
      <c r="P116" s="43"/>
      <c r="Q116" s="43"/>
      <c r="R116" s="43"/>
      <c r="S116" s="43"/>
      <c r="T116" s="71"/>
      <c r="AT116" s="24" t="s">
        <v>155</v>
      </c>
      <c r="AU116" s="24" t="s">
        <v>83</v>
      </c>
    </row>
    <row r="117" spans="2:65" s="11" customFormat="1" ht="13.5" x14ac:dyDescent="0.3">
      <c r="B117" s="183"/>
      <c r="D117" s="184" t="s">
        <v>140</v>
      </c>
      <c r="E117" s="185" t="s">
        <v>5</v>
      </c>
      <c r="F117" s="186" t="s">
        <v>177</v>
      </c>
      <c r="H117" s="187">
        <v>8.5000000000000006E-2</v>
      </c>
      <c r="I117" s="188"/>
      <c r="L117" s="183"/>
      <c r="M117" s="189"/>
      <c r="N117" s="190"/>
      <c r="O117" s="190"/>
      <c r="P117" s="190"/>
      <c r="Q117" s="190"/>
      <c r="R117" s="190"/>
      <c r="S117" s="190"/>
      <c r="T117" s="191"/>
      <c r="AT117" s="185" t="s">
        <v>140</v>
      </c>
      <c r="AU117" s="185" t="s">
        <v>83</v>
      </c>
      <c r="AV117" s="11" t="s">
        <v>83</v>
      </c>
      <c r="AW117" s="11" t="s">
        <v>35</v>
      </c>
      <c r="AX117" s="11" t="s">
        <v>76</v>
      </c>
      <c r="AY117" s="185" t="s">
        <v>126</v>
      </c>
    </row>
    <row r="118" spans="2:65" s="1" customFormat="1" ht="25.5" customHeight="1" x14ac:dyDescent="0.3">
      <c r="B118" s="170"/>
      <c r="C118" s="171" t="s">
        <v>178</v>
      </c>
      <c r="D118" s="171" t="s">
        <v>129</v>
      </c>
      <c r="E118" s="172" t="s">
        <v>179</v>
      </c>
      <c r="F118" s="173" t="s">
        <v>180</v>
      </c>
      <c r="G118" s="174" t="s">
        <v>153</v>
      </c>
      <c r="H118" s="175">
        <v>0.72799999999999998</v>
      </c>
      <c r="I118" s="176"/>
      <c r="J118" s="177">
        <f>ROUND(I118*H118,2)</f>
        <v>0</v>
      </c>
      <c r="K118" s="173" t="s">
        <v>133</v>
      </c>
      <c r="L118" s="42"/>
      <c r="M118" s="178" t="s">
        <v>5</v>
      </c>
      <c r="N118" s="179" t="s">
        <v>42</v>
      </c>
      <c r="O118" s="43"/>
      <c r="P118" s="180">
        <f>O118*H118</f>
        <v>0</v>
      </c>
      <c r="Q118" s="180">
        <v>0.17818000000000001</v>
      </c>
      <c r="R118" s="180">
        <f>Q118*H118</f>
        <v>0.12971504</v>
      </c>
      <c r="S118" s="180">
        <v>0</v>
      </c>
      <c r="T118" s="181">
        <f>S118*H118</f>
        <v>0</v>
      </c>
      <c r="AR118" s="24" t="s">
        <v>134</v>
      </c>
      <c r="AT118" s="24" t="s">
        <v>129</v>
      </c>
      <c r="AU118" s="24" t="s">
        <v>83</v>
      </c>
      <c r="AY118" s="24" t="s">
        <v>126</v>
      </c>
      <c r="BE118" s="182">
        <f>IF(N118="základní",J118,0)</f>
        <v>0</v>
      </c>
      <c r="BF118" s="182">
        <f>IF(N118="snížená",J118,0)</f>
        <v>0</v>
      </c>
      <c r="BG118" s="182">
        <f>IF(N118="zákl. přenesená",J118,0)</f>
        <v>0</v>
      </c>
      <c r="BH118" s="182">
        <f>IF(N118="sníž. přenesená",J118,0)</f>
        <v>0</v>
      </c>
      <c r="BI118" s="182">
        <f>IF(N118="nulová",J118,0)</f>
        <v>0</v>
      </c>
      <c r="BJ118" s="24" t="s">
        <v>76</v>
      </c>
      <c r="BK118" s="182">
        <f>ROUND(I118*H118,2)</f>
        <v>0</v>
      </c>
      <c r="BL118" s="24" t="s">
        <v>134</v>
      </c>
      <c r="BM118" s="24" t="s">
        <v>181</v>
      </c>
    </row>
    <row r="119" spans="2:65" s="11" customFormat="1" ht="13.5" x14ac:dyDescent="0.3">
      <c r="B119" s="183"/>
      <c r="D119" s="184" t="s">
        <v>140</v>
      </c>
      <c r="E119" s="185" t="s">
        <v>5</v>
      </c>
      <c r="F119" s="186" t="s">
        <v>182</v>
      </c>
      <c r="H119" s="187">
        <v>0.72799999999999998</v>
      </c>
      <c r="I119" s="188"/>
      <c r="L119" s="183"/>
      <c r="M119" s="189"/>
      <c r="N119" s="190"/>
      <c r="O119" s="190"/>
      <c r="P119" s="190"/>
      <c r="Q119" s="190"/>
      <c r="R119" s="190"/>
      <c r="S119" s="190"/>
      <c r="T119" s="191"/>
      <c r="AT119" s="185" t="s">
        <v>140</v>
      </c>
      <c r="AU119" s="185" t="s">
        <v>83</v>
      </c>
      <c r="AV119" s="11" t="s">
        <v>83</v>
      </c>
      <c r="AW119" s="11" t="s">
        <v>35</v>
      </c>
      <c r="AX119" s="11" t="s">
        <v>76</v>
      </c>
      <c r="AY119" s="185" t="s">
        <v>126</v>
      </c>
    </row>
    <row r="120" spans="2:65" s="10" customFormat="1" ht="29.85" customHeight="1" x14ac:dyDescent="0.3">
      <c r="B120" s="157"/>
      <c r="D120" s="158" t="s">
        <v>70</v>
      </c>
      <c r="E120" s="168" t="s">
        <v>172</v>
      </c>
      <c r="F120" s="168" t="s">
        <v>183</v>
      </c>
      <c r="I120" s="160"/>
      <c r="J120" s="169">
        <f>BK120</f>
        <v>0</v>
      </c>
      <c r="L120" s="157"/>
      <c r="M120" s="162"/>
      <c r="N120" s="163"/>
      <c r="O120" s="163"/>
      <c r="P120" s="164">
        <f>SUM(P121:P284)</f>
        <v>0</v>
      </c>
      <c r="Q120" s="163"/>
      <c r="R120" s="164">
        <f>SUM(R121:R284)</f>
        <v>5.0316946500000004</v>
      </c>
      <c r="S120" s="163"/>
      <c r="T120" s="165">
        <f>SUM(T121:T284)</f>
        <v>0</v>
      </c>
      <c r="AR120" s="158" t="s">
        <v>76</v>
      </c>
      <c r="AT120" s="166" t="s">
        <v>70</v>
      </c>
      <c r="AU120" s="166" t="s">
        <v>76</v>
      </c>
      <c r="AY120" s="158" t="s">
        <v>126</v>
      </c>
      <c r="BK120" s="167">
        <f>SUM(BK121:BK284)</f>
        <v>0</v>
      </c>
    </row>
    <row r="121" spans="2:65" s="1" customFormat="1" ht="25.5" customHeight="1" x14ac:dyDescent="0.3">
      <c r="B121" s="170"/>
      <c r="C121" s="171" t="s">
        <v>169</v>
      </c>
      <c r="D121" s="171" t="s">
        <v>129</v>
      </c>
      <c r="E121" s="172" t="s">
        <v>184</v>
      </c>
      <c r="F121" s="173" t="s">
        <v>185</v>
      </c>
      <c r="G121" s="174" t="s">
        <v>153</v>
      </c>
      <c r="H121" s="175">
        <v>119.47499999999999</v>
      </c>
      <c r="I121" s="176"/>
      <c r="J121" s="177">
        <f>ROUND(I121*H121,2)</f>
        <v>0</v>
      </c>
      <c r="K121" s="173" t="s">
        <v>133</v>
      </c>
      <c r="L121" s="42"/>
      <c r="M121" s="178" t="s">
        <v>5</v>
      </c>
      <c r="N121" s="179" t="s">
        <v>42</v>
      </c>
      <c r="O121" s="43"/>
      <c r="P121" s="180">
        <f>O121*H121</f>
        <v>0</v>
      </c>
      <c r="Q121" s="180">
        <v>0</v>
      </c>
      <c r="R121" s="180">
        <f>Q121*H121</f>
        <v>0</v>
      </c>
      <c r="S121" s="180">
        <v>0</v>
      </c>
      <c r="T121" s="181">
        <f>S121*H121</f>
        <v>0</v>
      </c>
      <c r="AR121" s="24" t="s">
        <v>134</v>
      </c>
      <c r="AT121" s="24" t="s">
        <v>129</v>
      </c>
      <c r="AU121" s="24" t="s">
        <v>83</v>
      </c>
      <c r="AY121" s="24" t="s">
        <v>126</v>
      </c>
      <c r="BE121" s="182">
        <f>IF(N121="základní",J121,0)</f>
        <v>0</v>
      </c>
      <c r="BF121" s="182">
        <f>IF(N121="snížená",J121,0)</f>
        <v>0</v>
      </c>
      <c r="BG121" s="182">
        <f>IF(N121="zákl. přenesená",J121,0)</f>
        <v>0</v>
      </c>
      <c r="BH121" s="182">
        <f>IF(N121="sníž. přenesená",J121,0)</f>
        <v>0</v>
      </c>
      <c r="BI121" s="182">
        <f>IF(N121="nulová",J121,0)</f>
        <v>0</v>
      </c>
      <c r="BJ121" s="24" t="s">
        <v>76</v>
      </c>
      <c r="BK121" s="182">
        <f>ROUND(I121*H121,2)</f>
        <v>0</v>
      </c>
      <c r="BL121" s="24" t="s">
        <v>134</v>
      </c>
      <c r="BM121" s="24" t="s">
        <v>186</v>
      </c>
    </row>
    <row r="122" spans="2:65" s="1" customFormat="1" ht="40.5" x14ac:dyDescent="0.3">
      <c r="B122" s="42"/>
      <c r="D122" s="184" t="s">
        <v>155</v>
      </c>
      <c r="F122" s="200" t="s">
        <v>187</v>
      </c>
      <c r="I122" s="145"/>
      <c r="L122" s="42"/>
      <c r="M122" s="201"/>
      <c r="N122" s="43"/>
      <c r="O122" s="43"/>
      <c r="P122" s="43"/>
      <c r="Q122" s="43"/>
      <c r="R122" s="43"/>
      <c r="S122" s="43"/>
      <c r="T122" s="71"/>
      <c r="AT122" s="24" t="s">
        <v>155</v>
      </c>
      <c r="AU122" s="24" t="s">
        <v>83</v>
      </c>
    </row>
    <row r="123" spans="2:65" s="11" customFormat="1" ht="13.5" x14ac:dyDescent="0.3">
      <c r="B123" s="183"/>
      <c r="D123" s="184" t="s">
        <v>140</v>
      </c>
      <c r="E123" s="185" t="s">
        <v>5</v>
      </c>
      <c r="F123" s="186" t="s">
        <v>188</v>
      </c>
      <c r="H123" s="187">
        <v>8.4</v>
      </c>
      <c r="I123" s="188"/>
      <c r="L123" s="183"/>
      <c r="M123" s="189"/>
      <c r="N123" s="190"/>
      <c r="O123" s="190"/>
      <c r="P123" s="190"/>
      <c r="Q123" s="190"/>
      <c r="R123" s="190"/>
      <c r="S123" s="190"/>
      <c r="T123" s="191"/>
      <c r="AT123" s="185" t="s">
        <v>140</v>
      </c>
      <c r="AU123" s="185" t="s">
        <v>83</v>
      </c>
      <c r="AV123" s="11" t="s">
        <v>83</v>
      </c>
      <c r="AW123" s="11" t="s">
        <v>35</v>
      </c>
      <c r="AX123" s="11" t="s">
        <v>71</v>
      </c>
      <c r="AY123" s="185" t="s">
        <v>126</v>
      </c>
    </row>
    <row r="124" spans="2:65" s="11" customFormat="1" ht="13.5" x14ac:dyDescent="0.3">
      <c r="B124" s="183"/>
      <c r="D124" s="184" t="s">
        <v>140</v>
      </c>
      <c r="E124" s="185" t="s">
        <v>5</v>
      </c>
      <c r="F124" s="186" t="s">
        <v>189</v>
      </c>
      <c r="H124" s="187">
        <v>65.025000000000006</v>
      </c>
      <c r="I124" s="188"/>
      <c r="L124" s="183"/>
      <c r="M124" s="189"/>
      <c r="N124" s="190"/>
      <c r="O124" s="190"/>
      <c r="P124" s="190"/>
      <c r="Q124" s="190"/>
      <c r="R124" s="190"/>
      <c r="S124" s="190"/>
      <c r="T124" s="191"/>
      <c r="AT124" s="185" t="s">
        <v>140</v>
      </c>
      <c r="AU124" s="185" t="s">
        <v>83</v>
      </c>
      <c r="AV124" s="11" t="s">
        <v>83</v>
      </c>
      <c r="AW124" s="11" t="s">
        <v>35</v>
      </c>
      <c r="AX124" s="11" t="s">
        <v>71</v>
      </c>
      <c r="AY124" s="185" t="s">
        <v>126</v>
      </c>
    </row>
    <row r="125" spans="2:65" s="11" customFormat="1" ht="13.5" x14ac:dyDescent="0.3">
      <c r="B125" s="183"/>
      <c r="D125" s="184" t="s">
        <v>140</v>
      </c>
      <c r="E125" s="185" t="s">
        <v>5</v>
      </c>
      <c r="F125" s="186" t="s">
        <v>190</v>
      </c>
      <c r="H125" s="187">
        <v>21.93</v>
      </c>
      <c r="I125" s="188"/>
      <c r="L125" s="183"/>
      <c r="M125" s="189"/>
      <c r="N125" s="190"/>
      <c r="O125" s="190"/>
      <c r="P125" s="190"/>
      <c r="Q125" s="190"/>
      <c r="R125" s="190"/>
      <c r="S125" s="190"/>
      <c r="T125" s="191"/>
      <c r="AT125" s="185" t="s">
        <v>140</v>
      </c>
      <c r="AU125" s="185" t="s">
        <v>83</v>
      </c>
      <c r="AV125" s="11" t="s">
        <v>83</v>
      </c>
      <c r="AW125" s="11" t="s">
        <v>35</v>
      </c>
      <c r="AX125" s="11" t="s">
        <v>71</v>
      </c>
      <c r="AY125" s="185" t="s">
        <v>126</v>
      </c>
    </row>
    <row r="126" spans="2:65" s="11" customFormat="1" ht="13.5" x14ac:dyDescent="0.3">
      <c r="B126" s="183"/>
      <c r="D126" s="184" t="s">
        <v>140</v>
      </c>
      <c r="E126" s="185" t="s">
        <v>5</v>
      </c>
      <c r="F126" s="186" t="s">
        <v>191</v>
      </c>
      <c r="H126" s="187">
        <v>2.52</v>
      </c>
      <c r="I126" s="188"/>
      <c r="L126" s="183"/>
      <c r="M126" s="189"/>
      <c r="N126" s="190"/>
      <c r="O126" s="190"/>
      <c r="P126" s="190"/>
      <c r="Q126" s="190"/>
      <c r="R126" s="190"/>
      <c r="S126" s="190"/>
      <c r="T126" s="191"/>
      <c r="AT126" s="185" t="s">
        <v>140</v>
      </c>
      <c r="AU126" s="185" t="s">
        <v>83</v>
      </c>
      <c r="AV126" s="11" t="s">
        <v>83</v>
      </c>
      <c r="AW126" s="11" t="s">
        <v>35</v>
      </c>
      <c r="AX126" s="11" t="s">
        <v>71</v>
      </c>
      <c r="AY126" s="185" t="s">
        <v>126</v>
      </c>
    </row>
    <row r="127" spans="2:65" s="11" customFormat="1" ht="13.5" x14ac:dyDescent="0.3">
      <c r="B127" s="183"/>
      <c r="D127" s="184" t="s">
        <v>140</v>
      </c>
      <c r="E127" s="185" t="s">
        <v>5</v>
      </c>
      <c r="F127" s="186" t="s">
        <v>192</v>
      </c>
      <c r="H127" s="187">
        <v>21.6</v>
      </c>
      <c r="I127" s="188"/>
      <c r="L127" s="183"/>
      <c r="M127" s="189"/>
      <c r="N127" s="190"/>
      <c r="O127" s="190"/>
      <c r="P127" s="190"/>
      <c r="Q127" s="190"/>
      <c r="R127" s="190"/>
      <c r="S127" s="190"/>
      <c r="T127" s="191"/>
      <c r="AT127" s="185" t="s">
        <v>140</v>
      </c>
      <c r="AU127" s="185" t="s">
        <v>83</v>
      </c>
      <c r="AV127" s="11" t="s">
        <v>83</v>
      </c>
      <c r="AW127" s="11" t="s">
        <v>35</v>
      </c>
      <c r="AX127" s="11" t="s">
        <v>71</v>
      </c>
      <c r="AY127" s="185" t="s">
        <v>126</v>
      </c>
    </row>
    <row r="128" spans="2:65" s="12" customFormat="1" ht="13.5" x14ac:dyDescent="0.3">
      <c r="B128" s="192"/>
      <c r="D128" s="184" t="s">
        <v>140</v>
      </c>
      <c r="E128" s="193" t="s">
        <v>5</v>
      </c>
      <c r="F128" s="194" t="s">
        <v>150</v>
      </c>
      <c r="H128" s="195">
        <v>119.47499999999999</v>
      </c>
      <c r="I128" s="196"/>
      <c r="L128" s="192"/>
      <c r="M128" s="197"/>
      <c r="N128" s="198"/>
      <c r="O128" s="198"/>
      <c r="P128" s="198"/>
      <c r="Q128" s="198"/>
      <c r="R128" s="198"/>
      <c r="S128" s="198"/>
      <c r="T128" s="199"/>
      <c r="AT128" s="193" t="s">
        <v>140</v>
      </c>
      <c r="AU128" s="193" t="s">
        <v>83</v>
      </c>
      <c r="AV128" s="12" t="s">
        <v>134</v>
      </c>
      <c r="AW128" s="12" t="s">
        <v>35</v>
      </c>
      <c r="AX128" s="12" t="s">
        <v>76</v>
      </c>
      <c r="AY128" s="193" t="s">
        <v>126</v>
      </c>
    </row>
    <row r="129" spans="2:65" s="1" customFormat="1" ht="25.5" customHeight="1" x14ac:dyDescent="0.3">
      <c r="B129" s="170"/>
      <c r="C129" s="171" t="s">
        <v>193</v>
      </c>
      <c r="D129" s="171" t="s">
        <v>129</v>
      </c>
      <c r="E129" s="172" t="s">
        <v>194</v>
      </c>
      <c r="F129" s="173" t="s">
        <v>195</v>
      </c>
      <c r="G129" s="174" t="s">
        <v>153</v>
      </c>
      <c r="H129" s="175">
        <v>204.39</v>
      </c>
      <c r="I129" s="176"/>
      <c r="J129" s="177">
        <f>ROUND(I129*H129,2)</f>
        <v>0</v>
      </c>
      <c r="K129" s="173" t="s">
        <v>133</v>
      </c>
      <c r="L129" s="42"/>
      <c r="M129" s="178" t="s">
        <v>5</v>
      </c>
      <c r="N129" s="179" t="s">
        <v>42</v>
      </c>
      <c r="O129" s="43"/>
      <c r="P129" s="180">
        <f>O129*H129</f>
        <v>0</v>
      </c>
      <c r="Q129" s="180">
        <v>0</v>
      </c>
      <c r="R129" s="180">
        <f>Q129*H129</f>
        <v>0</v>
      </c>
      <c r="S129" s="180">
        <v>0</v>
      </c>
      <c r="T129" s="181">
        <f>S129*H129</f>
        <v>0</v>
      </c>
      <c r="AR129" s="24" t="s">
        <v>134</v>
      </c>
      <c r="AT129" s="24" t="s">
        <v>129</v>
      </c>
      <c r="AU129" s="24" t="s">
        <v>83</v>
      </c>
      <c r="AY129" s="24" t="s">
        <v>126</v>
      </c>
      <c r="BE129" s="182">
        <f>IF(N129="základní",J129,0)</f>
        <v>0</v>
      </c>
      <c r="BF129" s="182">
        <f>IF(N129="snížená",J129,0)</f>
        <v>0</v>
      </c>
      <c r="BG129" s="182">
        <f>IF(N129="zákl. přenesená",J129,0)</f>
        <v>0</v>
      </c>
      <c r="BH129" s="182">
        <f>IF(N129="sníž. přenesená",J129,0)</f>
        <v>0</v>
      </c>
      <c r="BI129" s="182">
        <f>IF(N129="nulová",J129,0)</f>
        <v>0</v>
      </c>
      <c r="BJ129" s="24" t="s">
        <v>76</v>
      </c>
      <c r="BK129" s="182">
        <f>ROUND(I129*H129,2)</f>
        <v>0</v>
      </c>
      <c r="BL129" s="24" t="s">
        <v>134</v>
      </c>
      <c r="BM129" s="24" t="s">
        <v>196</v>
      </c>
    </row>
    <row r="130" spans="2:65" s="1" customFormat="1" ht="54" x14ac:dyDescent="0.3">
      <c r="B130" s="42"/>
      <c r="D130" s="184" t="s">
        <v>155</v>
      </c>
      <c r="F130" s="200" t="s">
        <v>197</v>
      </c>
      <c r="I130" s="145"/>
      <c r="L130" s="42"/>
      <c r="M130" s="201"/>
      <c r="N130" s="43"/>
      <c r="O130" s="43"/>
      <c r="P130" s="43"/>
      <c r="Q130" s="43"/>
      <c r="R130" s="43"/>
      <c r="S130" s="43"/>
      <c r="T130" s="71"/>
      <c r="AT130" s="24" t="s">
        <v>155</v>
      </c>
      <c r="AU130" s="24" t="s">
        <v>83</v>
      </c>
    </row>
    <row r="131" spans="2:65" s="13" customFormat="1" ht="13.5" x14ac:dyDescent="0.3">
      <c r="B131" s="202"/>
      <c r="D131" s="184" t="s">
        <v>140</v>
      </c>
      <c r="E131" s="203" t="s">
        <v>5</v>
      </c>
      <c r="F131" s="204" t="s">
        <v>198</v>
      </c>
      <c r="H131" s="203" t="s">
        <v>5</v>
      </c>
      <c r="I131" s="205"/>
      <c r="L131" s="202"/>
      <c r="M131" s="206"/>
      <c r="N131" s="207"/>
      <c r="O131" s="207"/>
      <c r="P131" s="207"/>
      <c r="Q131" s="207"/>
      <c r="R131" s="207"/>
      <c r="S131" s="207"/>
      <c r="T131" s="208"/>
      <c r="AT131" s="203" t="s">
        <v>140</v>
      </c>
      <c r="AU131" s="203" t="s">
        <v>83</v>
      </c>
      <c r="AV131" s="13" t="s">
        <v>76</v>
      </c>
      <c r="AW131" s="13" t="s">
        <v>35</v>
      </c>
      <c r="AX131" s="13" t="s">
        <v>71</v>
      </c>
      <c r="AY131" s="203" t="s">
        <v>126</v>
      </c>
    </row>
    <row r="132" spans="2:65" s="11" customFormat="1" ht="13.5" x14ac:dyDescent="0.3">
      <c r="B132" s="183"/>
      <c r="D132" s="184" t="s">
        <v>140</v>
      </c>
      <c r="E132" s="185" t="s">
        <v>5</v>
      </c>
      <c r="F132" s="186" t="s">
        <v>199</v>
      </c>
      <c r="H132" s="187">
        <v>204.39</v>
      </c>
      <c r="I132" s="188"/>
      <c r="L132" s="183"/>
      <c r="M132" s="189"/>
      <c r="N132" s="190"/>
      <c r="O132" s="190"/>
      <c r="P132" s="190"/>
      <c r="Q132" s="190"/>
      <c r="R132" s="190"/>
      <c r="S132" s="190"/>
      <c r="T132" s="191"/>
      <c r="AT132" s="185" t="s">
        <v>140</v>
      </c>
      <c r="AU132" s="185" t="s">
        <v>83</v>
      </c>
      <c r="AV132" s="11" t="s">
        <v>83</v>
      </c>
      <c r="AW132" s="11" t="s">
        <v>35</v>
      </c>
      <c r="AX132" s="11" t="s">
        <v>76</v>
      </c>
      <c r="AY132" s="185" t="s">
        <v>126</v>
      </c>
    </row>
    <row r="133" spans="2:65" s="1" customFormat="1" ht="25.5" customHeight="1" x14ac:dyDescent="0.3">
      <c r="B133" s="170"/>
      <c r="C133" s="171" t="s">
        <v>200</v>
      </c>
      <c r="D133" s="171" t="s">
        <v>129</v>
      </c>
      <c r="E133" s="172" t="s">
        <v>201</v>
      </c>
      <c r="F133" s="173" t="s">
        <v>202</v>
      </c>
      <c r="G133" s="174" t="s">
        <v>153</v>
      </c>
      <c r="H133" s="175">
        <v>41.076000000000001</v>
      </c>
      <c r="I133" s="176"/>
      <c r="J133" s="177">
        <f>ROUND(I133*H133,2)</f>
        <v>0</v>
      </c>
      <c r="K133" s="173" t="s">
        <v>133</v>
      </c>
      <c r="L133" s="42"/>
      <c r="M133" s="178" t="s">
        <v>5</v>
      </c>
      <c r="N133" s="179" t="s">
        <v>42</v>
      </c>
      <c r="O133" s="43"/>
      <c r="P133" s="180">
        <f>O133*H133</f>
        <v>0</v>
      </c>
      <c r="Q133" s="180">
        <v>4.3800000000000002E-3</v>
      </c>
      <c r="R133" s="180">
        <f>Q133*H133</f>
        <v>0.17991288</v>
      </c>
      <c r="S133" s="180">
        <v>0</v>
      </c>
      <c r="T133" s="181">
        <f>S133*H133</f>
        <v>0</v>
      </c>
      <c r="AR133" s="24" t="s">
        <v>134</v>
      </c>
      <c r="AT133" s="24" t="s">
        <v>129</v>
      </c>
      <c r="AU133" s="24" t="s">
        <v>83</v>
      </c>
      <c r="AY133" s="24" t="s">
        <v>126</v>
      </c>
      <c r="BE133" s="182">
        <f>IF(N133="základní",J133,0)</f>
        <v>0</v>
      </c>
      <c r="BF133" s="182">
        <f>IF(N133="snížená",J133,0)</f>
        <v>0</v>
      </c>
      <c r="BG133" s="182">
        <f>IF(N133="zákl. přenesená",J133,0)</f>
        <v>0</v>
      </c>
      <c r="BH133" s="182">
        <f>IF(N133="sníž. přenesená",J133,0)</f>
        <v>0</v>
      </c>
      <c r="BI133" s="182">
        <f>IF(N133="nulová",J133,0)</f>
        <v>0</v>
      </c>
      <c r="BJ133" s="24" t="s">
        <v>76</v>
      </c>
      <c r="BK133" s="182">
        <f>ROUND(I133*H133,2)</f>
        <v>0</v>
      </c>
      <c r="BL133" s="24" t="s">
        <v>134</v>
      </c>
      <c r="BM133" s="24" t="s">
        <v>203</v>
      </c>
    </row>
    <row r="134" spans="2:65" s="1" customFormat="1" ht="27" x14ac:dyDescent="0.3">
      <c r="B134" s="42"/>
      <c r="D134" s="184" t="s">
        <v>155</v>
      </c>
      <c r="F134" s="200" t="s">
        <v>204</v>
      </c>
      <c r="I134" s="145"/>
      <c r="L134" s="42"/>
      <c r="M134" s="201"/>
      <c r="N134" s="43"/>
      <c r="O134" s="43"/>
      <c r="P134" s="43"/>
      <c r="Q134" s="43"/>
      <c r="R134" s="43"/>
      <c r="S134" s="43"/>
      <c r="T134" s="71"/>
      <c r="AT134" s="24" t="s">
        <v>155</v>
      </c>
      <c r="AU134" s="24" t="s">
        <v>83</v>
      </c>
    </row>
    <row r="135" spans="2:65" s="13" customFormat="1" ht="13.5" x14ac:dyDescent="0.3">
      <c r="B135" s="202"/>
      <c r="D135" s="184" t="s">
        <v>140</v>
      </c>
      <c r="E135" s="203" t="s">
        <v>5</v>
      </c>
      <c r="F135" s="204" t="s">
        <v>205</v>
      </c>
      <c r="H135" s="203" t="s">
        <v>5</v>
      </c>
      <c r="I135" s="205"/>
      <c r="L135" s="202"/>
      <c r="M135" s="206"/>
      <c r="N135" s="207"/>
      <c r="O135" s="207"/>
      <c r="P135" s="207"/>
      <c r="Q135" s="207"/>
      <c r="R135" s="207"/>
      <c r="S135" s="207"/>
      <c r="T135" s="208"/>
      <c r="AT135" s="203" t="s">
        <v>140</v>
      </c>
      <c r="AU135" s="203" t="s">
        <v>83</v>
      </c>
      <c r="AV135" s="13" t="s">
        <v>76</v>
      </c>
      <c r="AW135" s="13" t="s">
        <v>35</v>
      </c>
      <c r="AX135" s="13" t="s">
        <v>71</v>
      </c>
      <c r="AY135" s="203" t="s">
        <v>126</v>
      </c>
    </row>
    <row r="136" spans="2:65" s="11" customFormat="1" ht="13.5" x14ac:dyDescent="0.3">
      <c r="B136" s="183"/>
      <c r="D136" s="184" t="s">
        <v>140</v>
      </c>
      <c r="E136" s="185" t="s">
        <v>5</v>
      </c>
      <c r="F136" s="186" t="s">
        <v>206</v>
      </c>
      <c r="H136" s="187">
        <v>5.2770000000000001</v>
      </c>
      <c r="I136" s="188"/>
      <c r="L136" s="183"/>
      <c r="M136" s="189"/>
      <c r="N136" s="190"/>
      <c r="O136" s="190"/>
      <c r="P136" s="190"/>
      <c r="Q136" s="190"/>
      <c r="R136" s="190"/>
      <c r="S136" s="190"/>
      <c r="T136" s="191"/>
      <c r="AT136" s="185" t="s">
        <v>140</v>
      </c>
      <c r="AU136" s="185" t="s">
        <v>83</v>
      </c>
      <c r="AV136" s="11" t="s">
        <v>83</v>
      </c>
      <c r="AW136" s="11" t="s">
        <v>35</v>
      </c>
      <c r="AX136" s="11" t="s">
        <v>71</v>
      </c>
      <c r="AY136" s="185" t="s">
        <v>126</v>
      </c>
    </row>
    <row r="137" spans="2:65" s="11" customFormat="1" ht="13.5" x14ac:dyDescent="0.3">
      <c r="B137" s="183"/>
      <c r="D137" s="184" t="s">
        <v>140</v>
      </c>
      <c r="E137" s="185" t="s">
        <v>5</v>
      </c>
      <c r="F137" s="186" t="s">
        <v>207</v>
      </c>
      <c r="H137" s="187">
        <v>-2.1</v>
      </c>
      <c r="I137" s="188"/>
      <c r="L137" s="183"/>
      <c r="M137" s="189"/>
      <c r="N137" s="190"/>
      <c r="O137" s="190"/>
      <c r="P137" s="190"/>
      <c r="Q137" s="190"/>
      <c r="R137" s="190"/>
      <c r="S137" s="190"/>
      <c r="T137" s="191"/>
      <c r="AT137" s="185" t="s">
        <v>140</v>
      </c>
      <c r="AU137" s="185" t="s">
        <v>83</v>
      </c>
      <c r="AV137" s="11" t="s">
        <v>83</v>
      </c>
      <c r="AW137" s="11" t="s">
        <v>35</v>
      </c>
      <c r="AX137" s="11" t="s">
        <v>71</v>
      </c>
      <c r="AY137" s="185" t="s">
        <v>126</v>
      </c>
    </row>
    <row r="138" spans="2:65" s="11" customFormat="1" ht="13.5" x14ac:dyDescent="0.3">
      <c r="B138" s="183"/>
      <c r="D138" s="184" t="s">
        <v>140</v>
      </c>
      <c r="E138" s="185" t="s">
        <v>5</v>
      </c>
      <c r="F138" s="186" t="s">
        <v>208</v>
      </c>
      <c r="H138" s="187">
        <v>14.4</v>
      </c>
      <c r="I138" s="188"/>
      <c r="L138" s="183"/>
      <c r="M138" s="189"/>
      <c r="N138" s="190"/>
      <c r="O138" s="190"/>
      <c r="P138" s="190"/>
      <c r="Q138" s="190"/>
      <c r="R138" s="190"/>
      <c r="S138" s="190"/>
      <c r="T138" s="191"/>
      <c r="AT138" s="185" t="s">
        <v>140</v>
      </c>
      <c r="AU138" s="185" t="s">
        <v>83</v>
      </c>
      <c r="AV138" s="11" t="s">
        <v>83</v>
      </c>
      <c r="AW138" s="11" t="s">
        <v>35</v>
      </c>
      <c r="AX138" s="11" t="s">
        <v>71</v>
      </c>
      <c r="AY138" s="185" t="s">
        <v>126</v>
      </c>
    </row>
    <row r="139" spans="2:65" s="11" customFormat="1" ht="13.5" x14ac:dyDescent="0.3">
      <c r="B139" s="183"/>
      <c r="D139" s="184" t="s">
        <v>140</v>
      </c>
      <c r="E139" s="185" t="s">
        <v>5</v>
      </c>
      <c r="F139" s="186" t="s">
        <v>209</v>
      </c>
      <c r="H139" s="187">
        <v>-10.8</v>
      </c>
      <c r="I139" s="188"/>
      <c r="L139" s="183"/>
      <c r="M139" s="189"/>
      <c r="N139" s="190"/>
      <c r="O139" s="190"/>
      <c r="P139" s="190"/>
      <c r="Q139" s="190"/>
      <c r="R139" s="190"/>
      <c r="S139" s="190"/>
      <c r="T139" s="191"/>
      <c r="AT139" s="185" t="s">
        <v>140</v>
      </c>
      <c r="AU139" s="185" t="s">
        <v>83</v>
      </c>
      <c r="AV139" s="11" t="s">
        <v>83</v>
      </c>
      <c r="AW139" s="11" t="s">
        <v>35</v>
      </c>
      <c r="AX139" s="11" t="s">
        <v>71</v>
      </c>
      <c r="AY139" s="185" t="s">
        <v>126</v>
      </c>
    </row>
    <row r="140" spans="2:65" s="11" customFormat="1" ht="13.5" x14ac:dyDescent="0.3">
      <c r="B140" s="183"/>
      <c r="D140" s="184" t="s">
        <v>140</v>
      </c>
      <c r="E140" s="185" t="s">
        <v>5</v>
      </c>
      <c r="F140" s="186" t="s">
        <v>210</v>
      </c>
      <c r="H140" s="187">
        <v>4.2</v>
      </c>
      <c r="I140" s="188"/>
      <c r="L140" s="183"/>
      <c r="M140" s="189"/>
      <c r="N140" s="190"/>
      <c r="O140" s="190"/>
      <c r="P140" s="190"/>
      <c r="Q140" s="190"/>
      <c r="R140" s="190"/>
      <c r="S140" s="190"/>
      <c r="T140" s="191"/>
      <c r="AT140" s="185" t="s">
        <v>140</v>
      </c>
      <c r="AU140" s="185" t="s">
        <v>83</v>
      </c>
      <c r="AV140" s="11" t="s">
        <v>83</v>
      </c>
      <c r="AW140" s="11" t="s">
        <v>35</v>
      </c>
      <c r="AX140" s="11" t="s">
        <v>71</v>
      </c>
      <c r="AY140" s="185" t="s">
        <v>126</v>
      </c>
    </row>
    <row r="141" spans="2:65" s="11" customFormat="1" ht="13.5" x14ac:dyDescent="0.3">
      <c r="B141" s="183"/>
      <c r="D141" s="184" t="s">
        <v>140</v>
      </c>
      <c r="E141" s="185" t="s">
        <v>5</v>
      </c>
      <c r="F141" s="186" t="s">
        <v>207</v>
      </c>
      <c r="H141" s="187">
        <v>-2.1</v>
      </c>
      <c r="I141" s="188"/>
      <c r="L141" s="183"/>
      <c r="M141" s="189"/>
      <c r="N141" s="190"/>
      <c r="O141" s="190"/>
      <c r="P141" s="190"/>
      <c r="Q141" s="190"/>
      <c r="R141" s="190"/>
      <c r="S141" s="190"/>
      <c r="T141" s="191"/>
      <c r="AT141" s="185" t="s">
        <v>140</v>
      </c>
      <c r="AU141" s="185" t="s">
        <v>83</v>
      </c>
      <c r="AV141" s="11" t="s">
        <v>83</v>
      </c>
      <c r="AW141" s="11" t="s">
        <v>35</v>
      </c>
      <c r="AX141" s="11" t="s">
        <v>71</v>
      </c>
      <c r="AY141" s="185" t="s">
        <v>126</v>
      </c>
    </row>
    <row r="142" spans="2:65" s="11" customFormat="1" ht="13.5" x14ac:dyDescent="0.3">
      <c r="B142" s="183"/>
      <c r="D142" s="184" t="s">
        <v>140</v>
      </c>
      <c r="E142" s="185" t="s">
        <v>5</v>
      </c>
      <c r="F142" s="186" t="s">
        <v>211</v>
      </c>
      <c r="H142" s="187">
        <v>63.31</v>
      </c>
      <c r="I142" s="188"/>
      <c r="L142" s="183"/>
      <c r="M142" s="189"/>
      <c r="N142" s="190"/>
      <c r="O142" s="190"/>
      <c r="P142" s="190"/>
      <c r="Q142" s="190"/>
      <c r="R142" s="190"/>
      <c r="S142" s="190"/>
      <c r="T142" s="191"/>
      <c r="AT142" s="185" t="s">
        <v>140</v>
      </c>
      <c r="AU142" s="185" t="s">
        <v>83</v>
      </c>
      <c r="AV142" s="11" t="s">
        <v>83</v>
      </c>
      <c r="AW142" s="11" t="s">
        <v>35</v>
      </c>
      <c r="AX142" s="11" t="s">
        <v>71</v>
      </c>
      <c r="AY142" s="185" t="s">
        <v>126</v>
      </c>
    </row>
    <row r="143" spans="2:65" s="11" customFormat="1" ht="13.5" x14ac:dyDescent="0.3">
      <c r="B143" s="183"/>
      <c r="D143" s="184" t="s">
        <v>140</v>
      </c>
      <c r="E143" s="185" t="s">
        <v>5</v>
      </c>
      <c r="F143" s="186" t="s">
        <v>212</v>
      </c>
      <c r="H143" s="187">
        <v>-32.512999999999998</v>
      </c>
      <c r="I143" s="188"/>
      <c r="L143" s="183"/>
      <c r="M143" s="189"/>
      <c r="N143" s="190"/>
      <c r="O143" s="190"/>
      <c r="P143" s="190"/>
      <c r="Q143" s="190"/>
      <c r="R143" s="190"/>
      <c r="S143" s="190"/>
      <c r="T143" s="191"/>
      <c r="AT143" s="185" t="s">
        <v>140</v>
      </c>
      <c r="AU143" s="185" t="s">
        <v>83</v>
      </c>
      <c r="AV143" s="11" t="s">
        <v>83</v>
      </c>
      <c r="AW143" s="11" t="s">
        <v>35</v>
      </c>
      <c r="AX143" s="11" t="s">
        <v>71</v>
      </c>
      <c r="AY143" s="185" t="s">
        <v>126</v>
      </c>
    </row>
    <row r="144" spans="2:65" s="11" customFormat="1" ht="13.5" x14ac:dyDescent="0.3">
      <c r="B144" s="183"/>
      <c r="D144" s="184" t="s">
        <v>140</v>
      </c>
      <c r="E144" s="185" t="s">
        <v>5</v>
      </c>
      <c r="F144" s="186" t="s">
        <v>148</v>
      </c>
      <c r="H144" s="187">
        <v>-3.29</v>
      </c>
      <c r="I144" s="188"/>
      <c r="L144" s="183"/>
      <c r="M144" s="189"/>
      <c r="N144" s="190"/>
      <c r="O144" s="190"/>
      <c r="P144" s="190"/>
      <c r="Q144" s="190"/>
      <c r="R144" s="190"/>
      <c r="S144" s="190"/>
      <c r="T144" s="191"/>
      <c r="AT144" s="185" t="s">
        <v>140</v>
      </c>
      <c r="AU144" s="185" t="s">
        <v>83</v>
      </c>
      <c r="AV144" s="11" t="s">
        <v>83</v>
      </c>
      <c r="AW144" s="11" t="s">
        <v>35</v>
      </c>
      <c r="AX144" s="11" t="s">
        <v>71</v>
      </c>
      <c r="AY144" s="185" t="s">
        <v>126</v>
      </c>
    </row>
    <row r="145" spans="2:65" s="11" customFormat="1" ht="13.5" x14ac:dyDescent="0.3">
      <c r="B145" s="183"/>
      <c r="D145" s="184" t="s">
        <v>140</v>
      </c>
      <c r="E145" s="185" t="s">
        <v>5</v>
      </c>
      <c r="F145" s="186" t="s">
        <v>149</v>
      </c>
      <c r="H145" s="187">
        <v>-0.378</v>
      </c>
      <c r="I145" s="188"/>
      <c r="L145" s="183"/>
      <c r="M145" s="189"/>
      <c r="N145" s="190"/>
      <c r="O145" s="190"/>
      <c r="P145" s="190"/>
      <c r="Q145" s="190"/>
      <c r="R145" s="190"/>
      <c r="S145" s="190"/>
      <c r="T145" s="191"/>
      <c r="AT145" s="185" t="s">
        <v>140</v>
      </c>
      <c r="AU145" s="185" t="s">
        <v>83</v>
      </c>
      <c r="AV145" s="11" t="s">
        <v>83</v>
      </c>
      <c r="AW145" s="11" t="s">
        <v>35</v>
      </c>
      <c r="AX145" s="11" t="s">
        <v>71</v>
      </c>
      <c r="AY145" s="185" t="s">
        <v>126</v>
      </c>
    </row>
    <row r="146" spans="2:65" s="11" customFormat="1" ht="13.5" x14ac:dyDescent="0.3">
      <c r="B146" s="183"/>
      <c r="D146" s="184" t="s">
        <v>140</v>
      </c>
      <c r="E146" s="185" t="s">
        <v>5</v>
      </c>
      <c r="F146" s="186" t="s">
        <v>213</v>
      </c>
      <c r="H146" s="187">
        <v>-1.2</v>
      </c>
      <c r="I146" s="188"/>
      <c r="L146" s="183"/>
      <c r="M146" s="189"/>
      <c r="N146" s="190"/>
      <c r="O146" s="190"/>
      <c r="P146" s="190"/>
      <c r="Q146" s="190"/>
      <c r="R146" s="190"/>
      <c r="S146" s="190"/>
      <c r="T146" s="191"/>
      <c r="AT146" s="185" t="s">
        <v>140</v>
      </c>
      <c r="AU146" s="185" t="s">
        <v>83</v>
      </c>
      <c r="AV146" s="11" t="s">
        <v>83</v>
      </c>
      <c r="AW146" s="11" t="s">
        <v>35</v>
      </c>
      <c r="AX146" s="11" t="s">
        <v>71</v>
      </c>
      <c r="AY146" s="185" t="s">
        <v>126</v>
      </c>
    </row>
    <row r="147" spans="2:65" s="11" customFormat="1" ht="13.5" x14ac:dyDescent="0.3">
      <c r="B147" s="183"/>
      <c r="D147" s="184" t="s">
        <v>140</v>
      </c>
      <c r="E147" s="185" t="s">
        <v>5</v>
      </c>
      <c r="F147" s="186" t="s">
        <v>214</v>
      </c>
      <c r="H147" s="187">
        <v>-0.06</v>
      </c>
      <c r="I147" s="188"/>
      <c r="L147" s="183"/>
      <c r="M147" s="189"/>
      <c r="N147" s="190"/>
      <c r="O147" s="190"/>
      <c r="P147" s="190"/>
      <c r="Q147" s="190"/>
      <c r="R147" s="190"/>
      <c r="S147" s="190"/>
      <c r="T147" s="191"/>
      <c r="AT147" s="185" t="s">
        <v>140</v>
      </c>
      <c r="AU147" s="185" t="s">
        <v>83</v>
      </c>
      <c r="AV147" s="11" t="s">
        <v>83</v>
      </c>
      <c r="AW147" s="11" t="s">
        <v>35</v>
      </c>
      <c r="AX147" s="11" t="s">
        <v>71</v>
      </c>
      <c r="AY147" s="185" t="s">
        <v>126</v>
      </c>
    </row>
    <row r="148" spans="2:65" s="11" customFormat="1" ht="13.5" x14ac:dyDescent="0.3">
      <c r="B148" s="183"/>
      <c r="D148" s="184" t="s">
        <v>140</v>
      </c>
      <c r="E148" s="185" t="s">
        <v>5</v>
      </c>
      <c r="F148" s="186" t="s">
        <v>215</v>
      </c>
      <c r="H148" s="187">
        <v>-4.08</v>
      </c>
      <c r="I148" s="188"/>
      <c r="L148" s="183"/>
      <c r="M148" s="189"/>
      <c r="N148" s="190"/>
      <c r="O148" s="190"/>
      <c r="P148" s="190"/>
      <c r="Q148" s="190"/>
      <c r="R148" s="190"/>
      <c r="S148" s="190"/>
      <c r="T148" s="191"/>
      <c r="AT148" s="185" t="s">
        <v>140</v>
      </c>
      <c r="AU148" s="185" t="s">
        <v>83</v>
      </c>
      <c r="AV148" s="11" t="s">
        <v>83</v>
      </c>
      <c r="AW148" s="11" t="s">
        <v>35</v>
      </c>
      <c r="AX148" s="11" t="s">
        <v>71</v>
      </c>
      <c r="AY148" s="185" t="s">
        <v>126</v>
      </c>
    </row>
    <row r="149" spans="2:65" s="11" customFormat="1" ht="13.5" x14ac:dyDescent="0.3">
      <c r="B149" s="183"/>
      <c r="D149" s="184" t="s">
        <v>140</v>
      </c>
      <c r="E149" s="185" t="s">
        <v>5</v>
      </c>
      <c r="F149" s="186" t="s">
        <v>216</v>
      </c>
      <c r="H149" s="187">
        <v>-0.51800000000000002</v>
      </c>
      <c r="I149" s="188"/>
      <c r="L149" s="183"/>
      <c r="M149" s="189"/>
      <c r="N149" s="190"/>
      <c r="O149" s="190"/>
      <c r="P149" s="190"/>
      <c r="Q149" s="190"/>
      <c r="R149" s="190"/>
      <c r="S149" s="190"/>
      <c r="T149" s="191"/>
      <c r="AT149" s="185" t="s">
        <v>140</v>
      </c>
      <c r="AU149" s="185" t="s">
        <v>83</v>
      </c>
      <c r="AV149" s="11" t="s">
        <v>83</v>
      </c>
      <c r="AW149" s="11" t="s">
        <v>35</v>
      </c>
      <c r="AX149" s="11" t="s">
        <v>71</v>
      </c>
      <c r="AY149" s="185" t="s">
        <v>126</v>
      </c>
    </row>
    <row r="150" spans="2:65" s="11" customFormat="1" ht="13.5" x14ac:dyDescent="0.3">
      <c r="B150" s="183"/>
      <c r="D150" s="184" t="s">
        <v>140</v>
      </c>
      <c r="E150" s="185" t="s">
        <v>5</v>
      </c>
      <c r="F150" s="186" t="s">
        <v>217</v>
      </c>
      <c r="H150" s="187">
        <v>5.8280000000000003</v>
      </c>
      <c r="I150" s="188"/>
      <c r="L150" s="183"/>
      <c r="M150" s="189"/>
      <c r="N150" s="190"/>
      <c r="O150" s="190"/>
      <c r="P150" s="190"/>
      <c r="Q150" s="190"/>
      <c r="R150" s="190"/>
      <c r="S150" s="190"/>
      <c r="T150" s="191"/>
      <c r="AT150" s="185" t="s">
        <v>140</v>
      </c>
      <c r="AU150" s="185" t="s">
        <v>83</v>
      </c>
      <c r="AV150" s="11" t="s">
        <v>83</v>
      </c>
      <c r="AW150" s="11" t="s">
        <v>35</v>
      </c>
      <c r="AX150" s="11" t="s">
        <v>71</v>
      </c>
      <c r="AY150" s="185" t="s">
        <v>126</v>
      </c>
    </row>
    <row r="151" spans="2:65" s="11" customFormat="1" ht="13.5" x14ac:dyDescent="0.3">
      <c r="B151" s="183"/>
      <c r="D151" s="184" t="s">
        <v>140</v>
      </c>
      <c r="E151" s="185" t="s">
        <v>5</v>
      </c>
      <c r="F151" s="186" t="s">
        <v>218</v>
      </c>
      <c r="H151" s="187">
        <v>3.12</v>
      </c>
      <c r="I151" s="188"/>
      <c r="L151" s="183"/>
      <c r="M151" s="189"/>
      <c r="N151" s="190"/>
      <c r="O151" s="190"/>
      <c r="P151" s="190"/>
      <c r="Q151" s="190"/>
      <c r="R151" s="190"/>
      <c r="S151" s="190"/>
      <c r="T151" s="191"/>
      <c r="AT151" s="185" t="s">
        <v>140</v>
      </c>
      <c r="AU151" s="185" t="s">
        <v>83</v>
      </c>
      <c r="AV151" s="11" t="s">
        <v>83</v>
      </c>
      <c r="AW151" s="11" t="s">
        <v>35</v>
      </c>
      <c r="AX151" s="11" t="s">
        <v>71</v>
      </c>
      <c r="AY151" s="185" t="s">
        <v>126</v>
      </c>
    </row>
    <row r="152" spans="2:65" s="11" customFormat="1" ht="13.5" x14ac:dyDescent="0.3">
      <c r="B152" s="183"/>
      <c r="D152" s="184" t="s">
        <v>140</v>
      </c>
      <c r="E152" s="185" t="s">
        <v>5</v>
      </c>
      <c r="F152" s="186" t="s">
        <v>219</v>
      </c>
      <c r="H152" s="187">
        <v>1.98</v>
      </c>
      <c r="I152" s="188"/>
      <c r="L152" s="183"/>
      <c r="M152" s="189"/>
      <c r="N152" s="190"/>
      <c r="O152" s="190"/>
      <c r="P152" s="190"/>
      <c r="Q152" s="190"/>
      <c r="R152" s="190"/>
      <c r="S152" s="190"/>
      <c r="T152" s="191"/>
      <c r="AT152" s="185" t="s">
        <v>140</v>
      </c>
      <c r="AU152" s="185" t="s">
        <v>83</v>
      </c>
      <c r="AV152" s="11" t="s">
        <v>83</v>
      </c>
      <c r="AW152" s="11" t="s">
        <v>35</v>
      </c>
      <c r="AX152" s="11" t="s">
        <v>71</v>
      </c>
      <c r="AY152" s="185" t="s">
        <v>126</v>
      </c>
    </row>
    <row r="153" spans="2:65" s="12" customFormat="1" ht="13.5" x14ac:dyDescent="0.3">
      <c r="B153" s="192"/>
      <c r="D153" s="184" t="s">
        <v>140</v>
      </c>
      <c r="E153" s="193" t="s">
        <v>5</v>
      </c>
      <c r="F153" s="194" t="s">
        <v>150</v>
      </c>
      <c r="H153" s="195">
        <v>41.076000000000001</v>
      </c>
      <c r="I153" s="196"/>
      <c r="L153" s="192"/>
      <c r="M153" s="197"/>
      <c r="N153" s="198"/>
      <c r="O153" s="198"/>
      <c r="P153" s="198"/>
      <c r="Q153" s="198"/>
      <c r="R153" s="198"/>
      <c r="S153" s="198"/>
      <c r="T153" s="199"/>
      <c r="AT153" s="193" t="s">
        <v>140</v>
      </c>
      <c r="AU153" s="193" t="s">
        <v>83</v>
      </c>
      <c r="AV153" s="12" t="s">
        <v>134</v>
      </c>
      <c r="AW153" s="12" t="s">
        <v>35</v>
      </c>
      <c r="AX153" s="12" t="s">
        <v>76</v>
      </c>
      <c r="AY153" s="193" t="s">
        <v>126</v>
      </c>
    </row>
    <row r="154" spans="2:65" s="1" customFormat="1" ht="25.5" customHeight="1" x14ac:dyDescent="0.3">
      <c r="B154" s="170"/>
      <c r="C154" s="171" t="s">
        <v>220</v>
      </c>
      <c r="D154" s="171" t="s">
        <v>129</v>
      </c>
      <c r="E154" s="172" t="s">
        <v>221</v>
      </c>
      <c r="F154" s="173" t="s">
        <v>222</v>
      </c>
      <c r="G154" s="174" t="s">
        <v>223</v>
      </c>
      <c r="H154" s="175">
        <v>62.3</v>
      </c>
      <c r="I154" s="176"/>
      <c r="J154" s="177">
        <f>ROUND(I154*H154,2)</f>
        <v>0</v>
      </c>
      <c r="K154" s="173" t="s">
        <v>133</v>
      </c>
      <c r="L154" s="42"/>
      <c r="M154" s="178" t="s">
        <v>5</v>
      </c>
      <c r="N154" s="179" t="s">
        <v>42</v>
      </c>
      <c r="O154" s="43"/>
      <c r="P154" s="180">
        <f>O154*H154</f>
        <v>0</v>
      </c>
      <c r="Q154" s="180">
        <v>0</v>
      </c>
      <c r="R154" s="180">
        <f>Q154*H154</f>
        <v>0</v>
      </c>
      <c r="S154" s="180">
        <v>0</v>
      </c>
      <c r="T154" s="181">
        <f>S154*H154</f>
        <v>0</v>
      </c>
      <c r="AR154" s="24" t="s">
        <v>134</v>
      </c>
      <c r="AT154" s="24" t="s">
        <v>129</v>
      </c>
      <c r="AU154" s="24" t="s">
        <v>83</v>
      </c>
      <c r="AY154" s="24" t="s">
        <v>126</v>
      </c>
      <c r="BE154" s="182">
        <f>IF(N154="základní",J154,0)</f>
        <v>0</v>
      </c>
      <c r="BF154" s="182">
        <f>IF(N154="snížená",J154,0)</f>
        <v>0</v>
      </c>
      <c r="BG154" s="182">
        <f>IF(N154="zákl. přenesená",J154,0)</f>
        <v>0</v>
      </c>
      <c r="BH154" s="182">
        <f>IF(N154="sníž. přenesená",J154,0)</f>
        <v>0</v>
      </c>
      <c r="BI154" s="182">
        <f>IF(N154="nulová",J154,0)</f>
        <v>0</v>
      </c>
      <c r="BJ154" s="24" t="s">
        <v>76</v>
      </c>
      <c r="BK154" s="182">
        <f>ROUND(I154*H154,2)</f>
        <v>0</v>
      </c>
      <c r="BL154" s="24" t="s">
        <v>134</v>
      </c>
      <c r="BM154" s="24" t="s">
        <v>224</v>
      </c>
    </row>
    <row r="155" spans="2:65" s="1" customFormat="1" ht="67.5" x14ac:dyDescent="0.3">
      <c r="B155" s="42"/>
      <c r="D155" s="184" t="s">
        <v>155</v>
      </c>
      <c r="F155" s="200" t="s">
        <v>225</v>
      </c>
      <c r="I155" s="145"/>
      <c r="L155" s="42"/>
      <c r="M155" s="201"/>
      <c r="N155" s="43"/>
      <c r="O155" s="43"/>
      <c r="P155" s="43"/>
      <c r="Q155" s="43"/>
      <c r="R155" s="43"/>
      <c r="S155" s="43"/>
      <c r="T155" s="71"/>
      <c r="AT155" s="24" t="s">
        <v>155</v>
      </c>
      <c r="AU155" s="24" t="s">
        <v>83</v>
      </c>
    </row>
    <row r="156" spans="2:65" s="11" customFormat="1" ht="27" x14ac:dyDescent="0.3">
      <c r="B156" s="183"/>
      <c r="D156" s="184" t="s">
        <v>140</v>
      </c>
      <c r="E156" s="185" t="s">
        <v>5</v>
      </c>
      <c r="F156" s="186" t="s">
        <v>226</v>
      </c>
      <c r="H156" s="187">
        <v>62.3</v>
      </c>
      <c r="I156" s="188"/>
      <c r="L156" s="183"/>
      <c r="M156" s="189"/>
      <c r="N156" s="190"/>
      <c r="O156" s="190"/>
      <c r="P156" s="190"/>
      <c r="Q156" s="190"/>
      <c r="R156" s="190"/>
      <c r="S156" s="190"/>
      <c r="T156" s="191"/>
      <c r="AT156" s="185" t="s">
        <v>140</v>
      </c>
      <c r="AU156" s="185" t="s">
        <v>83</v>
      </c>
      <c r="AV156" s="11" t="s">
        <v>83</v>
      </c>
      <c r="AW156" s="11" t="s">
        <v>35</v>
      </c>
      <c r="AX156" s="11" t="s">
        <v>76</v>
      </c>
      <c r="AY156" s="185" t="s">
        <v>126</v>
      </c>
    </row>
    <row r="157" spans="2:65" s="1" customFormat="1" ht="16.5" customHeight="1" x14ac:dyDescent="0.3">
      <c r="B157" s="170"/>
      <c r="C157" s="209" t="s">
        <v>227</v>
      </c>
      <c r="D157" s="209" t="s">
        <v>166</v>
      </c>
      <c r="E157" s="210" t="s">
        <v>228</v>
      </c>
      <c r="F157" s="211" t="s">
        <v>229</v>
      </c>
      <c r="G157" s="212" t="s">
        <v>223</v>
      </c>
      <c r="H157" s="213">
        <v>71.644999999999996</v>
      </c>
      <c r="I157" s="214"/>
      <c r="J157" s="215">
        <f>ROUND(I157*H157,2)</f>
        <v>0</v>
      </c>
      <c r="K157" s="211" t="s">
        <v>133</v>
      </c>
      <c r="L157" s="216"/>
      <c r="M157" s="217" t="s">
        <v>5</v>
      </c>
      <c r="N157" s="218" t="s">
        <v>42</v>
      </c>
      <c r="O157" s="43"/>
      <c r="P157" s="180">
        <f>O157*H157</f>
        <v>0</v>
      </c>
      <c r="Q157" s="180">
        <v>3.0000000000000001E-5</v>
      </c>
      <c r="R157" s="180">
        <f>Q157*H157</f>
        <v>2.14935E-3</v>
      </c>
      <c r="S157" s="180">
        <v>0</v>
      </c>
      <c r="T157" s="181">
        <f>S157*H157</f>
        <v>0</v>
      </c>
      <c r="AR157" s="24" t="s">
        <v>169</v>
      </c>
      <c r="AT157" s="24" t="s">
        <v>166</v>
      </c>
      <c r="AU157" s="24" t="s">
        <v>83</v>
      </c>
      <c r="AY157" s="24" t="s">
        <v>126</v>
      </c>
      <c r="BE157" s="182">
        <f>IF(N157="základní",J157,0)</f>
        <v>0</v>
      </c>
      <c r="BF157" s="182">
        <f>IF(N157="snížená",J157,0)</f>
        <v>0</v>
      </c>
      <c r="BG157" s="182">
        <f>IF(N157="zákl. přenesená",J157,0)</f>
        <v>0</v>
      </c>
      <c r="BH157" s="182">
        <f>IF(N157="sníž. přenesená",J157,0)</f>
        <v>0</v>
      </c>
      <c r="BI157" s="182">
        <f>IF(N157="nulová",J157,0)</f>
        <v>0</v>
      </c>
      <c r="BJ157" s="24" t="s">
        <v>76</v>
      </c>
      <c r="BK157" s="182">
        <f>ROUND(I157*H157,2)</f>
        <v>0</v>
      </c>
      <c r="BL157" s="24" t="s">
        <v>134</v>
      </c>
      <c r="BM157" s="24" t="s">
        <v>230</v>
      </c>
    </row>
    <row r="158" spans="2:65" s="11" customFormat="1" ht="13.5" x14ac:dyDescent="0.3">
      <c r="B158" s="183"/>
      <c r="D158" s="184" t="s">
        <v>140</v>
      </c>
      <c r="F158" s="186" t="s">
        <v>231</v>
      </c>
      <c r="H158" s="187">
        <v>71.644999999999996</v>
      </c>
      <c r="I158" s="188"/>
      <c r="L158" s="183"/>
      <c r="M158" s="189"/>
      <c r="N158" s="190"/>
      <c r="O158" s="190"/>
      <c r="P158" s="190"/>
      <c r="Q158" s="190"/>
      <c r="R158" s="190"/>
      <c r="S158" s="190"/>
      <c r="T158" s="191"/>
      <c r="AT158" s="185" t="s">
        <v>140</v>
      </c>
      <c r="AU158" s="185" t="s">
        <v>83</v>
      </c>
      <c r="AV158" s="11" t="s">
        <v>83</v>
      </c>
      <c r="AW158" s="11" t="s">
        <v>6</v>
      </c>
      <c r="AX158" s="11" t="s">
        <v>76</v>
      </c>
      <c r="AY158" s="185" t="s">
        <v>126</v>
      </c>
    </row>
    <row r="159" spans="2:65" s="1" customFormat="1" ht="25.5" customHeight="1" x14ac:dyDescent="0.3">
      <c r="B159" s="170"/>
      <c r="C159" s="171" t="s">
        <v>232</v>
      </c>
      <c r="D159" s="171" t="s">
        <v>129</v>
      </c>
      <c r="E159" s="172" t="s">
        <v>233</v>
      </c>
      <c r="F159" s="173" t="s">
        <v>234</v>
      </c>
      <c r="G159" s="174" t="s">
        <v>153</v>
      </c>
      <c r="H159" s="175">
        <v>41.076000000000001</v>
      </c>
      <c r="I159" s="176"/>
      <c r="J159" s="177">
        <f>ROUND(I159*H159,2)</f>
        <v>0</v>
      </c>
      <c r="K159" s="173" t="s">
        <v>133</v>
      </c>
      <c r="L159" s="42"/>
      <c r="M159" s="178" t="s">
        <v>5</v>
      </c>
      <c r="N159" s="179" t="s">
        <v>42</v>
      </c>
      <c r="O159" s="43"/>
      <c r="P159" s="180">
        <f>O159*H159</f>
        <v>0</v>
      </c>
      <c r="Q159" s="180">
        <v>2.5999999999999998E-4</v>
      </c>
      <c r="R159" s="180">
        <f>Q159*H159</f>
        <v>1.067976E-2</v>
      </c>
      <c r="S159" s="180">
        <v>0</v>
      </c>
      <c r="T159" s="181">
        <f>S159*H159</f>
        <v>0</v>
      </c>
      <c r="AR159" s="24" t="s">
        <v>134</v>
      </c>
      <c r="AT159" s="24" t="s">
        <v>129</v>
      </c>
      <c r="AU159" s="24" t="s">
        <v>83</v>
      </c>
      <c r="AY159" s="24" t="s">
        <v>126</v>
      </c>
      <c r="BE159" s="182">
        <f>IF(N159="základní",J159,0)</f>
        <v>0</v>
      </c>
      <c r="BF159" s="182">
        <f>IF(N159="snížená",J159,0)</f>
        <v>0</v>
      </c>
      <c r="BG159" s="182">
        <f>IF(N159="zákl. přenesená",J159,0)</f>
        <v>0</v>
      </c>
      <c r="BH159" s="182">
        <f>IF(N159="sníž. přenesená",J159,0)</f>
        <v>0</v>
      </c>
      <c r="BI159" s="182">
        <f>IF(N159="nulová",J159,0)</f>
        <v>0</v>
      </c>
      <c r="BJ159" s="24" t="s">
        <v>76</v>
      </c>
      <c r="BK159" s="182">
        <f>ROUND(I159*H159,2)</f>
        <v>0</v>
      </c>
      <c r="BL159" s="24" t="s">
        <v>134</v>
      </c>
      <c r="BM159" s="24" t="s">
        <v>235</v>
      </c>
    </row>
    <row r="160" spans="2:65" s="1" customFormat="1" ht="16.5" customHeight="1" x14ac:dyDescent="0.3">
      <c r="B160" s="170"/>
      <c r="C160" s="171" t="s">
        <v>236</v>
      </c>
      <c r="D160" s="171" t="s">
        <v>129</v>
      </c>
      <c r="E160" s="172" t="s">
        <v>237</v>
      </c>
      <c r="F160" s="173" t="s">
        <v>238</v>
      </c>
      <c r="G160" s="174" t="s">
        <v>153</v>
      </c>
      <c r="H160" s="175">
        <v>41.076000000000001</v>
      </c>
      <c r="I160" s="176"/>
      <c r="J160" s="177">
        <f>ROUND(I160*H160,2)</f>
        <v>0</v>
      </c>
      <c r="K160" s="173" t="s">
        <v>133</v>
      </c>
      <c r="L160" s="42"/>
      <c r="M160" s="178" t="s">
        <v>5</v>
      </c>
      <c r="N160" s="179" t="s">
        <v>42</v>
      </c>
      <c r="O160" s="43"/>
      <c r="P160" s="180">
        <f>O160*H160</f>
        <v>0</v>
      </c>
      <c r="Q160" s="180">
        <v>3.0000000000000001E-3</v>
      </c>
      <c r="R160" s="180">
        <f>Q160*H160</f>
        <v>0.123228</v>
      </c>
      <c r="S160" s="180">
        <v>0</v>
      </c>
      <c r="T160" s="181">
        <f>S160*H160</f>
        <v>0</v>
      </c>
      <c r="AR160" s="24" t="s">
        <v>134</v>
      </c>
      <c r="AT160" s="24" t="s">
        <v>129</v>
      </c>
      <c r="AU160" s="24" t="s">
        <v>83</v>
      </c>
      <c r="AY160" s="24" t="s">
        <v>126</v>
      </c>
      <c r="BE160" s="182">
        <f>IF(N160="základní",J160,0)</f>
        <v>0</v>
      </c>
      <c r="BF160" s="182">
        <f>IF(N160="snížená",J160,0)</f>
        <v>0</v>
      </c>
      <c r="BG160" s="182">
        <f>IF(N160="zákl. přenesená",J160,0)</f>
        <v>0</v>
      </c>
      <c r="BH160" s="182">
        <f>IF(N160="sníž. přenesená",J160,0)</f>
        <v>0</v>
      </c>
      <c r="BI160" s="182">
        <f>IF(N160="nulová",J160,0)</f>
        <v>0</v>
      </c>
      <c r="BJ160" s="24" t="s">
        <v>76</v>
      </c>
      <c r="BK160" s="182">
        <f>ROUND(I160*H160,2)</f>
        <v>0</v>
      </c>
      <c r="BL160" s="24" t="s">
        <v>134</v>
      </c>
      <c r="BM160" s="24" t="s">
        <v>239</v>
      </c>
    </row>
    <row r="161" spans="2:65" s="1" customFormat="1" ht="16.5" customHeight="1" x14ac:dyDescent="0.3">
      <c r="B161" s="170"/>
      <c r="C161" s="171" t="s">
        <v>11</v>
      </c>
      <c r="D161" s="171" t="s">
        <v>129</v>
      </c>
      <c r="E161" s="172" t="s">
        <v>240</v>
      </c>
      <c r="F161" s="173" t="s">
        <v>241</v>
      </c>
      <c r="G161" s="174" t="s">
        <v>153</v>
      </c>
      <c r="H161" s="175">
        <v>242.54400000000001</v>
      </c>
      <c r="I161" s="176"/>
      <c r="J161" s="177">
        <f>ROUND(I161*H161,2)</f>
        <v>0</v>
      </c>
      <c r="K161" s="173" t="s">
        <v>133</v>
      </c>
      <c r="L161" s="42"/>
      <c r="M161" s="178" t="s">
        <v>5</v>
      </c>
      <c r="N161" s="179" t="s">
        <v>42</v>
      </c>
      <c r="O161" s="43"/>
      <c r="P161" s="180">
        <f>O161*H161</f>
        <v>0</v>
      </c>
      <c r="Q161" s="180">
        <v>0</v>
      </c>
      <c r="R161" s="180">
        <f>Q161*H161</f>
        <v>0</v>
      </c>
      <c r="S161" s="180">
        <v>0</v>
      </c>
      <c r="T161" s="181">
        <f>S161*H161</f>
        <v>0</v>
      </c>
      <c r="AR161" s="24" t="s">
        <v>134</v>
      </c>
      <c r="AT161" s="24" t="s">
        <v>129</v>
      </c>
      <c r="AU161" s="24" t="s">
        <v>83</v>
      </c>
      <c r="AY161" s="24" t="s">
        <v>126</v>
      </c>
      <c r="BE161" s="182">
        <f>IF(N161="základní",J161,0)</f>
        <v>0</v>
      </c>
      <c r="BF161" s="182">
        <f>IF(N161="snížená",J161,0)</f>
        <v>0</v>
      </c>
      <c r="BG161" s="182">
        <f>IF(N161="zákl. přenesená",J161,0)</f>
        <v>0</v>
      </c>
      <c r="BH161" s="182">
        <f>IF(N161="sníž. přenesená",J161,0)</f>
        <v>0</v>
      </c>
      <c r="BI161" s="182">
        <f>IF(N161="nulová",J161,0)</f>
        <v>0</v>
      </c>
      <c r="BJ161" s="24" t="s">
        <v>76</v>
      </c>
      <c r="BK161" s="182">
        <f>ROUND(I161*H161,2)</f>
        <v>0</v>
      </c>
      <c r="BL161" s="24" t="s">
        <v>134</v>
      </c>
      <c r="BM161" s="24" t="s">
        <v>242</v>
      </c>
    </row>
    <row r="162" spans="2:65" s="11" customFormat="1" ht="13.5" x14ac:dyDescent="0.3">
      <c r="B162" s="183"/>
      <c r="D162" s="184" t="s">
        <v>140</v>
      </c>
      <c r="E162" s="185" t="s">
        <v>5</v>
      </c>
      <c r="F162" s="186" t="s">
        <v>243</v>
      </c>
      <c r="H162" s="187">
        <v>242.54400000000001</v>
      </c>
      <c r="I162" s="188"/>
      <c r="L162" s="183"/>
      <c r="M162" s="189"/>
      <c r="N162" s="190"/>
      <c r="O162" s="190"/>
      <c r="P162" s="190"/>
      <c r="Q162" s="190"/>
      <c r="R162" s="190"/>
      <c r="S162" s="190"/>
      <c r="T162" s="191"/>
      <c r="AT162" s="185" t="s">
        <v>140</v>
      </c>
      <c r="AU162" s="185" t="s">
        <v>83</v>
      </c>
      <c r="AV162" s="11" t="s">
        <v>83</v>
      </c>
      <c r="AW162" s="11" t="s">
        <v>35</v>
      </c>
      <c r="AX162" s="11" t="s">
        <v>76</v>
      </c>
      <c r="AY162" s="185" t="s">
        <v>126</v>
      </c>
    </row>
    <row r="163" spans="2:65" s="1" customFormat="1" ht="25.5" customHeight="1" x14ac:dyDescent="0.3">
      <c r="B163" s="170"/>
      <c r="C163" s="171" t="s">
        <v>244</v>
      </c>
      <c r="D163" s="171" t="s">
        <v>129</v>
      </c>
      <c r="E163" s="172" t="s">
        <v>245</v>
      </c>
      <c r="F163" s="173" t="s">
        <v>246</v>
      </c>
      <c r="G163" s="174" t="s">
        <v>153</v>
      </c>
      <c r="H163" s="175">
        <v>25.811</v>
      </c>
      <c r="I163" s="176"/>
      <c r="J163" s="177">
        <f>ROUND(I163*H163,2)</f>
        <v>0</v>
      </c>
      <c r="K163" s="173" t="s">
        <v>133</v>
      </c>
      <c r="L163" s="42"/>
      <c r="M163" s="178" t="s">
        <v>5</v>
      </c>
      <c r="N163" s="179" t="s">
        <v>42</v>
      </c>
      <c r="O163" s="43"/>
      <c r="P163" s="180">
        <f>O163*H163</f>
        <v>0</v>
      </c>
      <c r="Q163" s="180">
        <v>3.82E-3</v>
      </c>
      <c r="R163" s="180">
        <f>Q163*H163</f>
        <v>9.8598019999999995E-2</v>
      </c>
      <c r="S163" s="180">
        <v>0</v>
      </c>
      <c r="T163" s="181">
        <f>S163*H163</f>
        <v>0</v>
      </c>
      <c r="AR163" s="24" t="s">
        <v>134</v>
      </c>
      <c r="AT163" s="24" t="s">
        <v>129</v>
      </c>
      <c r="AU163" s="24" t="s">
        <v>83</v>
      </c>
      <c r="AY163" s="24" t="s">
        <v>126</v>
      </c>
      <c r="BE163" s="182">
        <f>IF(N163="základní",J163,0)</f>
        <v>0</v>
      </c>
      <c r="BF163" s="182">
        <f>IF(N163="snížená",J163,0)</f>
        <v>0</v>
      </c>
      <c r="BG163" s="182">
        <f>IF(N163="zákl. přenesená",J163,0)</f>
        <v>0</v>
      </c>
      <c r="BH163" s="182">
        <f>IF(N163="sníž. přenesená",J163,0)</f>
        <v>0</v>
      </c>
      <c r="BI163" s="182">
        <f>IF(N163="nulová",J163,0)</f>
        <v>0</v>
      </c>
      <c r="BJ163" s="24" t="s">
        <v>76</v>
      </c>
      <c r="BK163" s="182">
        <f>ROUND(I163*H163,2)</f>
        <v>0</v>
      </c>
      <c r="BL163" s="24" t="s">
        <v>134</v>
      </c>
      <c r="BM163" s="24" t="s">
        <v>247</v>
      </c>
    </row>
    <row r="164" spans="2:65" s="1" customFormat="1" ht="25.5" customHeight="1" x14ac:dyDescent="0.3">
      <c r="B164" s="170"/>
      <c r="C164" s="171" t="s">
        <v>248</v>
      </c>
      <c r="D164" s="171" t="s">
        <v>129</v>
      </c>
      <c r="E164" s="172" t="s">
        <v>249</v>
      </c>
      <c r="F164" s="173" t="s">
        <v>250</v>
      </c>
      <c r="G164" s="174" t="s">
        <v>153</v>
      </c>
      <c r="H164" s="175">
        <v>20.27</v>
      </c>
      <c r="I164" s="176"/>
      <c r="J164" s="177">
        <f>ROUND(I164*H164,2)</f>
        <v>0</v>
      </c>
      <c r="K164" s="173" t="s">
        <v>133</v>
      </c>
      <c r="L164" s="42"/>
      <c r="M164" s="178" t="s">
        <v>5</v>
      </c>
      <c r="N164" s="179" t="s">
        <v>42</v>
      </c>
      <c r="O164" s="43"/>
      <c r="P164" s="180">
        <f>O164*H164</f>
        <v>0</v>
      </c>
      <c r="Q164" s="180">
        <v>2.5999999999999998E-4</v>
      </c>
      <c r="R164" s="180">
        <f>Q164*H164</f>
        <v>5.2701999999999992E-3</v>
      </c>
      <c r="S164" s="180">
        <v>0</v>
      </c>
      <c r="T164" s="181">
        <f>S164*H164</f>
        <v>0</v>
      </c>
      <c r="AR164" s="24" t="s">
        <v>134</v>
      </c>
      <c r="AT164" s="24" t="s">
        <v>129</v>
      </c>
      <c r="AU164" s="24" t="s">
        <v>83</v>
      </c>
      <c r="AY164" s="24" t="s">
        <v>126</v>
      </c>
      <c r="BE164" s="182">
        <f>IF(N164="základní",J164,0)</f>
        <v>0</v>
      </c>
      <c r="BF164" s="182">
        <f>IF(N164="snížená",J164,0)</f>
        <v>0</v>
      </c>
      <c r="BG164" s="182">
        <f>IF(N164="zákl. přenesená",J164,0)</f>
        <v>0</v>
      </c>
      <c r="BH164" s="182">
        <f>IF(N164="sníž. přenesená",J164,0)</f>
        <v>0</v>
      </c>
      <c r="BI164" s="182">
        <f>IF(N164="nulová",J164,0)</f>
        <v>0</v>
      </c>
      <c r="BJ164" s="24" t="s">
        <v>76</v>
      </c>
      <c r="BK164" s="182">
        <f>ROUND(I164*H164,2)</f>
        <v>0</v>
      </c>
      <c r="BL164" s="24" t="s">
        <v>134</v>
      </c>
      <c r="BM164" s="24" t="s">
        <v>251</v>
      </c>
    </row>
    <row r="165" spans="2:65" s="1" customFormat="1" ht="25.5" customHeight="1" x14ac:dyDescent="0.3">
      <c r="B165" s="170"/>
      <c r="C165" s="171" t="s">
        <v>252</v>
      </c>
      <c r="D165" s="171" t="s">
        <v>129</v>
      </c>
      <c r="E165" s="172" t="s">
        <v>253</v>
      </c>
      <c r="F165" s="173" t="s">
        <v>254</v>
      </c>
      <c r="G165" s="174" t="s">
        <v>153</v>
      </c>
      <c r="H165" s="175">
        <v>20.27</v>
      </c>
      <c r="I165" s="176"/>
      <c r="J165" s="177">
        <f>ROUND(I165*H165,2)</f>
        <v>0</v>
      </c>
      <c r="K165" s="173" t="s">
        <v>133</v>
      </c>
      <c r="L165" s="42"/>
      <c r="M165" s="178" t="s">
        <v>5</v>
      </c>
      <c r="N165" s="179" t="s">
        <v>42</v>
      </c>
      <c r="O165" s="43"/>
      <c r="P165" s="180">
        <f>O165*H165</f>
        <v>0</v>
      </c>
      <c r="Q165" s="180">
        <v>9.4699999999999993E-3</v>
      </c>
      <c r="R165" s="180">
        <f>Q165*H165</f>
        <v>0.19195689999999999</v>
      </c>
      <c r="S165" s="180">
        <v>0</v>
      </c>
      <c r="T165" s="181">
        <f>S165*H165</f>
        <v>0</v>
      </c>
      <c r="AR165" s="24" t="s">
        <v>134</v>
      </c>
      <c r="AT165" s="24" t="s">
        <v>129</v>
      </c>
      <c r="AU165" s="24" t="s">
        <v>83</v>
      </c>
      <c r="AY165" s="24" t="s">
        <v>126</v>
      </c>
      <c r="BE165" s="182">
        <f>IF(N165="základní",J165,0)</f>
        <v>0</v>
      </c>
      <c r="BF165" s="182">
        <f>IF(N165="snížená",J165,0)</f>
        <v>0</v>
      </c>
      <c r="BG165" s="182">
        <f>IF(N165="zákl. přenesená",J165,0)</f>
        <v>0</v>
      </c>
      <c r="BH165" s="182">
        <f>IF(N165="sníž. přenesená",J165,0)</f>
        <v>0</v>
      </c>
      <c r="BI165" s="182">
        <f>IF(N165="nulová",J165,0)</f>
        <v>0</v>
      </c>
      <c r="BJ165" s="24" t="s">
        <v>76</v>
      </c>
      <c r="BK165" s="182">
        <f>ROUND(I165*H165,2)</f>
        <v>0</v>
      </c>
      <c r="BL165" s="24" t="s">
        <v>134</v>
      </c>
      <c r="BM165" s="24" t="s">
        <v>255</v>
      </c>
    </row>
    <row r="166" spans="2:65" s="1" customFormat="1" ht="175.5" x14ac:dyDescent="0.3">
      <c r="B166" s="42"/>
      <c r="D166" s="184" t="s">
        <v>155</v>
      </c>
      <c r="F166" s="200" t="s">
        <v>256</v>
      </c>
      <c r="I166" s="145"/>
      <c r="L166" s="42"/>
      <c r="M166" s="201"/>
      <c r="N166" s="43"/>
      <c r="O166" s="43"/>
      <c r="P166" s="43"/>
      <c r="Q166" s="43"/>
      <c r="R166" s="43"/>
      <c r="S166" s="43"/>
      <c r="T166" s="71"/>
      <c r="AT166" s="24" t="s">
        <v>155</v>
      </c>
      <c r="AU166" s="24" t="s">
        <v>83</v>
      </c>
    </row>
    <row r="167" spans="2:65" s="11" customFormat="1" ht="13.5" x14ac:dyDescent="0.3">
      <c r="B167" s="183"/>
      <c r="D167" s="184" t="s">
        <v>140</v>
      </c>
      <c r="E167" s="185" t="s">
        <v>5</v>
      </c>
      <c r="F167" s="186" t="s">
        <v>257</v>
      </c>
      <c r="H167" s="187">
        <v>20.27</v>
      </c>
      <c r="I167" s="188"/>
      <c r="L167" s="183"/>
      <c r="M167" s="189"/>
      <c r="N167" s="190"/>
      <c r="O167" s="190"/>
      <c r="P167" s="190"/>
      <c r="Q167" s="190"/>
      <c r="R167" s="190"/>
      <c r="S167" s="190"/>
      <c r="T167" s="191"/>
      <c r="AT167" s="185" t="s">
        <v>140</v>
      </c>
      <c r="AU167" s="185" t="s">
        <v>83</v>
      </c>
      <c r="AV167" s="11" t="s">
        <v>83</v>
      </c>
      <c r="AW167" s="11" t="s">
        <v>35</v>
      </c>
      <c r="AX167" s="11" t="s">
        <v>76</v>
      </c>
      <c r="AY167" s="185" t="s">
        <v>126</v>
      </c>
    </row>
    <row r="168" spans="2:65" s="1" customFormat="1" ht="25.5" customHeight="1" x14ac:dyDescent="0.3">
      <c r="B168" s="170"/>
      <c r="C168" s="209" t="s">
        <v>258</v>
      </c>
      <c r="D168" s="209" t="s">
        <v>166</v>
      </c>
      <c r="E168" s="210" t="s">
        <v>259</v>
      </c>
      <c r="F168" s="211" t="s">
        <v>260</v>
      </c>
      <c r="G168" s="212" t="s">
        <v>153</v>
      </c>
      <c r="H168" s="213">
        <v>21.283999999999999</v>
      </c>
      <c r="I168" s="214"/>
      <c r="J168" s="215">
        <f>ROUND(I168*H168,2)</f>
        <v>0</v>
      </c>
      <c r="K168" s="211" t="s">
        <v>133</v>
      </c>
      <c r="L168" s="216"/>
      <c r="M168" s="217" t="s">
        <v>5</v>
      </c>
      <c r="N168" s="218" t="s">
        <v>42</v>
      </c>
      <c r="O168" s="43"/>
      <c r="P168" s="180">
        <f>O168*H168</f>
        <v>0</v>
      </c>
      <c r="Q168" s="180">
        <v>1.35E-2</v>
      </c>
      <c r="R168" s="180">
        <f>Q168*H168</f>
        <v>0.28733399999999998</v>
      </c>
      <c r="S168" s="180">
        <v>0</v>
      </c>
      <c r="T168" s="181">
        <f>S168*H168</f>
        <v>0</v>
      </c>
      <c r="AR168" s="24" t="s">
        <v>169</v>
      </c>
      <c r="AT168" s="24" t="s">
        <v>166</v>
      </c>
      <c r="AU168" s="24" t="s">
        <v>83</v>
      </c>
      <c r="AY168" s="24" t="s">
        <v>126</v>
      </c>
      <c r="BE168" s="182">
        <f>IF(N168="základní",J168,0)</f>
        <v>0</v>
      </c>
      <c r="BF168" s="182">
        <f>IF(N168="snížená",J168,0)</f>
        <v>0</v>
      </c>
      <c r="BG168" s="182">
        <f>IF(N168="zákl. přenesená",J168,0)</f>
        <v>0</v>
      </c>
      <c r="BH168" s="182">
        <f>IF(N168="sníž. přenesená",J168,0)</f>
        <v>0</v>
      </c>
      <c r="BI168" s="182">
        <f>IF(N168="nulová",J168,0)</f>
        <v>0</v>
      </c>
      <c r="BJ168" s="24" t="s">
        <v>76</v>
      </c>
      <c r="BK168" s="182">
        <f>ROUND(I168*H168,2)</f>
        <v>0</v>
      </c>
      <c r="BL168" s="24" t="s">
        <v>134</v>
      </c>
      <c r="BM168" s="24" t="s">
        <v>261</v>
      </c>
    </row>
    <row r="169" spans="2:65" s="11" customFormat="1" ht="13.5" x14ac:dyDescent="0.3">
      <c r="B169" s="183"/>
      <c r="D169" s="184" t="s">
        <v>140</v>
      </c>
      <c r="F169" s="186" t="s">
        <v>262</v>
      </c>
      <c r="H169" s="187">
        <v>21.283999999999999</v>
      </c>
      <c r="I169" s="188"/>
      <c r="L169" s="183"/>
      <c r="M169" s="189"/>
      <c r="N169" s="190"/>
      <c r="O169" s="190"/>
      <c r="P169" s="190"/>
      <c r="Q169" s="190"/>
      <c r="R169" s="190"/>
      <c r="S169" s="190"/>
      <c r="T169" s="191"/>
      <c r="AT169" s="185" t="s">
        <v>140</v>
      </c>
      <c r="AU169" s="185" t="s">
        <v>83</v>
      </c>
      <c r="AV169" s="11" t="s">
        <v>83</v>
      </c>
      <c r="AW169" s="11" t="s">
        <v>6</v>
      </c>
      <c r="AX169" s="11" t="s">
        <v>76</v>
      </c>
      <c r="AY169" s="185" t="s">
        <v>126</v>
      </c>
    </row>
    <row r="170" spans="2:65" s="1" customFormat="1" ht="25.5" customHeight="1" x14ac:dyDescent="0.3">
      <c r="B170" s="170"/>
      <c r="C170" s="171" t="s">
        <v>263</v>
      </c>
      <c r="D170" s="171" t="s">
        <v>129</v>
      </c>
      <c r="E170" s="172" t="s">
        <v>264</v>
      </c>
      <c r="F170" s="173" t="s">
        <v>265</v>
      </c>
      <c r="G170" s="174" t="s">
        <v>153</v>
      </c>
      <c r="H170" s="175">
        <v>20.27</v>
      </c>
      <c r="I170" s="176"/>
      <c r="J170" s="177">
        <f>ROUND(I170*H170,2)</f>
        <v>0</v>
      </c>
      <c r="K170" s="173" t="s">
        <v>133</v>
      </c>
      <c r="L170" s="42"/>
      <c r="M170" s="178" t="s">
        <v>5</v>
      </c>
      <c r="N170" s="179" t="s">
        <v>42</v>
      </c>
      <c r="O170" s="43"/>
      <c r="P170" s="180">
        <f>O170*H170</f>
        <v>0</v>
      </c>
      <c r="Q170" s="180">
        <v>9.0000000000000006E-5</v>
      </c>
      <c r="R170" s="180">
        <f>Q170*H170</f>
        <v>1.8243000000000001E-3</v>
      </c>
      <c r="S170" s="180">
        <v>0</v>
      </c>
      <c r="T170" s="181">
        <f>S170*H170</f>
        <v>0</v>
      </c>
      <c r="AR170" s="24" t="s">
        <v>134</v>
      </c>
      <c r="AT170" s="24" t="s">
        <v>129</v>
      </c>
      <c r="AU170" s="24" t="s">
        <v>83</v>
      </c>
      <c r="AY170" s="24" t="s">
        <v>126</v>
      </c>
      <c r="BE170" s="182">
        <f>IF(N170="základní",J170,0)</f>
        <v>0</v>
      </c>
      <c r="BF170" s="182">
        <f>IF(N170="snížená",J170,0)</f>
        <v>0</v>
      </c>
      <c r="BG170" s="182">
        <f>IF(N170="zákl. přenesená",J170,0)</f>
        <v>0</v>
      </c>
      <c r="BH170" s="182">
        <f>IF(N170="sníž. přenesená",J170,0)</f>
        <v>0</v>
      </c>
      <c r="BI170" s="182">
        <f>IF(N170="nulová",J170,0)</f>
        <v>0</v>
      </c>
      <c r="BJ170" s="24" t="s">
        <v>76</v>
      </c>
      <c r="BK170" s="182">
        <f>ROUND(I170*H170,2)</f>
        <v>0</v>
      </c>
      <c r="BL170" s="24" t="s">
        <v>134</v>
      </c>
      <c r="BM170" s="24" t="s">
        <v>266</v>
      </c>
    </row>
    <row r="171" spans="2:65" s="1" customFormat="1" ht="175.5" x14ac:dyDescent="0.3">
      <c r="B171" s="42"/>
      <c r="D171" s="184" t="s">
        <v>155</v>
      </c>
      <c r="F171" s="200" t="s">
        <v>256</v>
      </c>
      <c r="I171" s="145"/>
      <c r="L171" s="42"/>
      <c r="M171" s="201"/>
      <c r="N171" s="43"/>
      <c r="O171" s="43"/>
      <c r="P171" s="43"/>
      <c r="Q171" s="43"/>
      <c r="R171" s="43"/>
      <c r="S171" s="43"/>
      <c r="T171" s="71"/>
      <c r="AT171" s="24" t="s">
        <v>155</v>
      </c>
      <c r="AU171" s="24" t="s">
        <v>83</v>
      </c>
    </row>
    <row r="172" spans="2:65" s="1" customFormat="1" ht="25.5" customHeight="1" x14ac:dyDescent="0.3">
      <c r="B172" s="170"/>
      <c r="C172" s="171" t="s">
        <v>10</v>
      </c>
      <c r="D172" s="171" t="s">
        <v>129</v>
      </c>
      <c r="E172" s="172" t="s">
        <v>267</v>
      </c>
      <c r="F172" s="173" t="s">
        <v>268</v>
      </c>
      <c r="G172" s="174" t="s">
        <v>153</v>
      </c>
      <c r="H172" s="175">
        <v>20.27</v>
      </c>
      <c r="I172" s="176"/>
      <c r="J172" s="177">
        <f>ROUND(I172*H172,2)</f>
        <v>0</v>
      </c>
      <c r="K172" s="173" t="s">
        <v>133</v>
      </c>
      <c r="L172" s="42"/>
      <c r="M172" s="178" t="s">
        <v>5</v>
      </c>
      <c r="N172" s="179" t="s">
        <v>42</v>
      </c>
      <c r="O172" s="43"/>
      <c r="P172" s="180">
        <f>O172*H172</f>
        <v>0</v>
      </c>
      <c r="Q172" s="180">
        <v>2.6800000000000001E-3</v>
      </c>
      <c r="R172" s="180">
        <f>Q172*H172</f>
        <v>5.43236E-2</v>
      </c>
      <c r="S172" s="180">
        <v>0</v>
      </c>
      <c r="T172" s="181">
        <f>S172*H172</f>
        <v>0</v>
      </c>
      <c r="AR172" s="24" t="s">
        <v>134</v>
      </c>
      <c r="AT172" s="24" t="s">
        <v>129</v>
      </c>
      <c r="AU172" s="24" t="s">
        <v>83</v>
      </c>
      <c r="AY172" s="24" t="s">
        <v>126</v>
      </c>
      <c r="BE172" s="182">
        <f>IF(N172="základní",J172,0)</f>
        <v>0</v>
      </c>
      <c r="BF172" s="182">
        <f>IF(N172="snížená",J172,0)</f>
        <v>0</v>
      </c>
      <c r="BG172" s="182">
        <f>IF(N172="zákl. přenesená",J172,0)</f>
        <v>0</v>
      </c>
      <c r="BH172" s="182">
        <f>IF(N172="sníž. přenesená",J172,0)</f>
        <v>0</v>
      </c>
      <c r="BI172" s="182">
        <f>IF(N172="nulová",J172,0)</f>
        <v>0</v>
      </c>
      <c r="BJ172" s="24" t="s">
        <v>76</v>
      </c>
      <c r="BK172" s="182">
        <f>ROUND(I172*H172,2)</f>
        <v>0</v>
      </c>
      <c r="BL172" s="24" t="s">
        <v>134</v>
      </c>
      <c r="BM172" s="24" t="s">
        <v>269</v>
      </c>
    </row>
    <row r="173" spans="2:65" s="1" customFormat="1" ht="25.5" customHeight="1" x14ac:dyDescent="0.3">
      <c r="B173" s="170"/>
      <c r="C173" s="171" t="s">
        <v>270</v>
      </c>
      <c r="D173" s="171" t="s">
        <v>129</v>
      </c>
      <c r="E173" s="172" t="s">
        <v>271</v>
      </c>
      <c r="F173" s="173" t="s">
        <v>272</v>
      </c>
      <c r="G173" s="174" t="s">
        <v>153</v>
      </c>
      <c r="H173" s="175">
        <v>176.262</v>
      </c>
      <c r="I173" s="176"/>
      <c r="J173" s="177">
        <f>ROUND(I173*H173,2)</f>
        <v>0</v>
      </c>
      <c r="K173" s="173" t="s">
        <v>133</v>
      </c>
      <c r="L173" s="42"/>
      <c r="M173" s="178" t="s">
        <v>5</v>
      </c>
      <c r="N173" s="179" t="s">
        <v>42</v>
      </c>
      <c r="O173" s="43"/>
      <c r="P173" s="180">
        <f>O173*H173</f>
        <v>0</v>
      </c>
      <c r="Q173" s="180">
        <v>3.82E-3</v>
      </c>
      <c r="R173" s="180">
        <f>Q173*H173</f>
        <v>0.67332084000000003</v>
      </c>
      <c r="S173" s="180">
        <v>0</v>
      </c>
      <c r="T173" s="181">
        <f>S173*H173</f>
        <v>0</v>
      </c>
      <c r="AR173" s="24" t="s">
        <v>134</v>
      </c>
      <c r="AT173" s="24" t="s">
        <v>129</v>
      </c>
      <c r="AU173" s="24" t="s">
        <v>83</v>
      </c>
      <c r="AY173" s="24" t="s">
        <v>126</v>
      </c>
      <c r="BE173" s="182">
        <f>IF(N173="základní",J173,0)</f>
        <v>0</v>
      </c>
      <c r="BF173" s="182">
        <f>IF(N173="snížená",J173,0)</f>
        <v>0</v>
      </c>
      <c r="BG173" s="182">
        <f>IF(N173="zákl. přenesená",J173,0)</f>
        <v>0</v>
      </c>
      <c r="BH173" s="182">
        <f>IF(N173="sníž. přenesená",J173,0)</f>
        <v>0</v>
      </c>
      <c r="BI173" s="182">
        <f>IF(N173="nulová",J173,0)</f>
        <v>0</v>
      </c>
      <c r="BJ173" s="24" t="s">
        <v>76</v>
      </c>
      <c r="BK173" s="182">
        <f>ROUND(I173*H173,2)</f>
        <v>0</v>
      </c>
      <c r="BL173" s="24" t="s">
        <v>134</v>
      </c>
      <c r="BM173" s="24" t="s">
        <v>273</v>
      </c>
    </row>
    <row r="174" spans="2:65" s="1" customFormat="1" ht="25.5" customHeight="1" x14ac:dyDescent="0.3">
      <c r="B174" s="170"/>
      <c r="C174" s="171" t="s">
        <v>274</v>
      </c>
      <c r="D174" s="171" t="s">
        <v>129</v>
      </c>
      <c r="E174" s="172" t="s">
        <v>275</v>
      </c>
      <c r="F174" s="173" t="s">
        <v>276</v>
      </c>
      <c r="G174" s="174" t="s">
        <v>153</v>
      </c>
      <c r="H174" s="175">
        <v>14.4</v>
      </c>
      <c r="I174" s="176"/>
      <c r="J174" s="177">
        <f>ROUND(I174*H174,2)</f>
        <v>0</v>
      </c>
      <c r="K174" s="173" t="s">
        <v>133</v>
      </c>
      <c r="L174" s="42"/>
      <c r="M174" s="178" t="s">
        <v>5</v>
      </c>
      <c r="N174" s="179" t="s">
        <v>42</v>
      </c>
      <c r="O174" s="43"/>
      <c r="P174" s="180">
        <f>O174*H174</f>
        <v>0</v>
      </c>
      <c r="Q174" s="180">
        <v>2.3630000000000002E-2</v>
      </c>
      <c r="R174" s="180">
        <f>Q174*H174</f>
        <v>0.34027200000000002</v>
      </c>
      <c r="S174" s="180">
        <v>0</v>
      </c>
      <c r="T174" s="181">
        <f>S174*H174</f>
        <v>0</v>
      </c>
      <c r="AR174" s="24" t="s">
        <v>134</v>
      </c>
      <c r="AT174" s="24" t="s">
        <v>129</v>
      </c>
      <c r="AU174" s="24" t="s">
        <v>83</v>
      </c>
      <c r="AY174" s="24" t="s">
        <v>126</v>
      </c>
      <c r="BE174" s="182">
        <f>IF(N174="základní",J174,0)</f>
        <v>0</v>
      </c>
      <c r="BF174" s="182">
        <f>IF(N174="snížená",J174,0)</f>
        <v>0</v>
      </c>
      <c r="BG174" s="182">
        <f>IF(N174="zákl. přenesená",J174,0)</f>
        <v>0</v>
      </c>
      <c r="BH174" s="182">
        <f>IF(N174="sníž. přenesená",J174,0)</f>
        <v>0</v>
      </c>
      <c r="BI174" s="182">
        <f>IF(N174="nulová",J174,0)</f>
        <v>0</v>
      </c>
      <c r="BJ174" s="24" t="s">
        <v>76</v>
      </c>
      <c r="BK174" s="182">
        <f>ROUND(I174*H174,2)</f>
        <v>0</v>
      </c>
      <c r="BL174" s="24" t="s">
        <v>134</v>
      </c>
      <c r="BM174" s="24" t="s">
        <v>277</v>
      </c>
    </row>
    <row r="175" spans="2:65" s="1" customFormat="1" ht="54" x14ac:dyDescent="0.3">
      <c r="B175" s="42"/>
      <c r="D175" s="184" t="s">
        <v>155</v>
      </c>
      <c r="F175" s="200" t="s">
        <v>278</v>
      </c>
      <c r="I175" s="145"/>
      <c r="L175" s="42"/>
      <c r="M175" s="201"/>
      <c r="N175" s="43"/>
      <c r="O175" s="43"/>
      <c r="P175" s="43"/>
      <c r="Q175" s="43"/>
      <c r="R175" s="43"/>
      <c r="S175" s="43"/>
      <c r="T175" s="71"/>
      <c r="AT175" s="24" t="s">
        <v>155</v>
      </c>
      <c r="AU175" s="24" t="s">
        <v>83</v>
      </c>
    </row>
    <row r="176" spans="2:65" s="13" customFormat="1" ht="13.5" x14ac:dyDescent="0.3">
      <c r="B176" s="202"/>
      <c r="D176" s="184" t="s">
        <v>140</v>
      </c>
      <c r="E176" s="203" t="s">
        <v>5</v>
      </c>
      <c r="F176" s="204" t="s">
        <v>279</v>
      </c>
      <c r="H176" s="203" t="s">
        <v>5</v>
      </c>
      <c r="I176" s="205"/>
      <c r="L176" s="202"/>
      <c r="M176" s="206"/>
      <c r="N176" s="207"/>
      <c r="O176" s="207"/>
      <c r="P176" s="207"/>
      <c r="Q176" s="207"/>
      <c r="R176" s="207"/>
      <c r="S176" s="207"/>
      <c r="T176" s="208"/>
      <c r="AT176" s="203" t="s">
        <v>140</v>
      </c>
      <c r="AU176" s="203" t="s">
        <v>83</v>
      </c>
      <c r="AV176" s="13" t="s">
        <v>76</v>
      </c>
      <c r="AW176" s="13" t="s">
        <v>35</v>
      </c>
      <c r="AX176" s="13" t="s">
        <v>71</v>
      </c>
      <c r="AY176" s="203" t="s">
        <v>126</v>
      </c>
    </row>
    <row r="177" spans="2:65" s="11" customFormat="1" ht="13.5" x14ac:dyDescent="0.3">
      <c r="B177" s="183"/>
      <c r="D177" s="184" t="s">
        <v>140</v>
      </c>
      <c r="E177" s="185" t="s">
        <v>5</v>
      </c>
      <c r="F177" s="186" t="s">
        <v>280</v>
      </c>
      <c r="H177" s="187">
        <v>14.4</v>
      </c>
      <c r="I177" s="188"/>
      <c r="L177" s="183"/>
      <c r="M177" s="189"/>
      <c r="N177" s="190"/>
      <c r="O177" s="190"/>
      <c r="P177" s="190"/>
      <c r="Q177" s="190"/>
      <c r="R177" s="190"/>
      <c r="S177" s="190"/>
      <c r="T177" s="191"/>
      <c r="AT177" s="185" t="s">
        <v>140</v>
      </c>
      <c r="AU177" s="185" t="s">
        <v>83</v>
      </c>
      <c r="AV177" s="11" t="s">
        <v>83</v>
      </c>
      <c r="AW177" s="11" t="s">
        <v>35</v>
      </c>
      <c r="AX177" s="11" t="s">
        <v>76</v>
      </c>
      <c r="AY177" s="185" t="s">
        <v>126</v>
      </c>
    </row>
    <row r="178" spans="2:65" s="1" customFormat="1" ht="25.5" customHeight="1" x14ac:dyDescent="0.3">
      <c r="B178" s="170"/>
      <c r="C178" s="171" t="s">
        <v>281</v>
      </c>
      <c r="D178" s="171" t="s">
        <v>129</v>
      </c>
      <c r="E178" s="172" t="s">
        <v>282</v>
      </c>
      <c r="F178" s="173" t="s">
        <v>283</v>
      </c>
      <c r="G178" s="174" t="s">
        <v>153</v>
      </c>
      <c r="H178" s="175">
        <v>0.66</v>
      </c>
      <c r="I178" s="176"/>
      <c r="J178" s="177">
        <f>ROUND(I178*H178,2)</f>
        <v>0</v>
      </c>
      <c r="K178" s="173" t="s">
        <v>133</v>
      </c>
      <c r="L178" s="42"/>
      <c r="M178" s="178" t="s">
        <v>5</v>
      </c>
      <c r="N178" s="179" t="s">
        <v>42</v>
      </c>
      <c r="O178" s="43"/>
      <c r="P178" s="180">
        <f>O178*H178</f>
        <v>0</v>
      </c>
      <c r="Q178" s="180">
        <v>2.6360000000000001E-2</v>
      </c>
      <c r="R178" s="180">
        <f>Q178*H178</f>
        <v>1.7397600000000003E-2</v>
      </c>
      <c r="S178" s="180">
        <v>0</v>
      </c>
      <c r="T178" s="181">
        <f>S178*H178</f>
        <v>0</v>
      </c>
      <c r="AR178" s="24" t="s">
        <v>134</v>
      </c>
      <c r="AT178" s="24" t="s">
        <v>129</v>
      </c>
      <c r="AU178" s="24" t="s">
        <v>83</v>
      </c>
      <c r="AY178" s="24" t="s">
        <v>126</v>
      </c>
      <c r="BE178" s="182">
        <f>IF(N178="základní",J178,0)</f>
        <v>0</v>
      </c>
      <c r="BF178" s="182">
        <f>IF(N178="snížená",J178,0)</f>
        <v>0</v>
      </c>
      <c r="BG178" s="182">
        <f>IF(N178="zákl. přenesená",J178,0)</f>
        <v>0</v>
      </c>
      <c r="BH178" s="182">
        <f>IF(N178="sníž. přenesená",J178,0)</f>
        <v>0</v>
      </c>
      <c r="BI178" s="182">
        <f>IF(N178="nulová",J178,0)</f>
        <v>0</v>
      </c>
      <c r="BJ178" s="24" t="s">
        <v>76</v>
      </c>
      <c r="BK178" s="182">
        <f>ROUND(I178*H178,2)</f>
        <v>0</v>
      </c>
      <c r="BL178" s="24" t="s">
        <v>134</v>
      </c>
      <c r="BM178" s="24" t="s">
        <v>284</v>
      </c>
    </row>
    <row r="179" spans="2:65" s="1" customFormat="1" ht="54" x14ac:dyDescent="0.3">
      <c r="B179" s="42"/>
      <c r="D179" s="184" t="s">
        <v>155</v>
      </c>
      <c r="F179" s="200" t="s">
        <v>278</v>
      </c>
      <c r="I179" s="145"/>
      <c r="L179" s="42"/>
      <c r="M179" s="201"/>
      <c r="N179" s="43"/>
      <c r="O179" s="43"/>
      <c r="P179" s="43"/>
      <c r="Q179" s="43"/>
      <c r="R179" s="43"/>
      <c r="S179" s="43"/>
      <c r="T179" s="71"/>
      <c r="AT179" s="24" t="s">
        <v>155</v>
      </c>
      <c r="AU179" s="24" t="s">
        <v>83</v>
      </c>
    </row>
    <row r="180" spans="2:65" s="13" customFormat="1" ht="13.5" x14ac:dyDescent="0.3">
      <c r="B180" s="202"/>
      <c r="D180" s="184" t="s">
        <v>140</v>
      </c>
      <c r="E180" s="203" t="s">
        <v>5</v>
      </c>
      <c r="F180" s="204" t="s">
        <v>285</v>
      </c>
      <c r="H180" s="203" t="s">
        <v>5</v>
      </c>
      <c r="I180" s="205"/>
      <c r="L180" s="202"/>
      <c r="M180" s="206"/>
      <c r="N180" s="207"/>
      <c r="O180" s="207"/>
      <c r="P180" s="207"/>
      <c r="Q180" s="207"/>
      <c r="R180" s="207"/>
      <c r="S180" s="207"/>
      <c r="T180" s="208"/>
      <c r="AT180" s="203" t="s">
        <v>140</v>
      </c>
      <c r="AU180" s="203" t="s">
        <v>83</v>
      </c>
      <c r="AV180" s="13" t="s">
        <v>76</v>
      </c>
      <c r="AW180" s="13" t="s">
        <v>35</v>
      </c>
      <c r="AX180" s="13" t="s">
        <v>71</v>
      </c>
      <c r="AY180" s="203" t="s">
        <v>126</v>
      </c>
    </row>
    <row r="181" spans="2:65" s="11" customFormat="1" ht="13.5" x14ac:dyDescent="0.3">
      <c r="B181" s="183"/>
      <c r="D181" s="184" t="s">
        <v>140</v>
      </c>
      <c r="E181" s="185" t="s">
        <v>5</v>
      </c>
      <c r="F181" s="186" t="s">
        <v>286</v>
      </c>
      <c r="H181" s="187">
        <v>0.66</v>
      </c>
      <c r="I181" s="188"/>
      <c r="L181" s="183"/>
      <c r="M181" s="189"/>
      <c r="N181" s="190"/>
      <c r="O181" s="190"/>
      <c r="P181" s="190"/>
      <c r="Q181" s="190"/>
      <c r="R181" s="190"/>
      <c r="S181" s="190"/>
      <c r="T181" s="191"/>
      <c r="AT181" s="185" t="s">
        <v>140</v>
      </c>
      <c r="AU181" s="185" t="s">
        <v>83</v>
      </c>
      <c r="AV181" s="11" t="s">
        <v>83</v>
      </c>
      <c r="AW181" s="11" t="s">
        <v>35</v>
      </c>
      <c r="AX181" s="11" t="s">
        <v>76</v>
      </c>
      <c r="AY181" s="185" t="s">
        <v>126</v>
      </c>
    </row>
    <row r="182" spans="2:65" s="1" customFormat="1" ht="25.5" customHeight="1" x14ac:dyDescent="0.3">
      <c r="B182" s="170"/>
      <c r="C182" s="171" t="s">
        <v>287</v>
      </c>
      <c r="D182" s="171" t="s">
        <v>129</v>
      </c>
      <c r="E182" s="172" t="s">
        <v>288</v>
      </c>
      <c r="F182" s="173" t="s">
        <v>289</v>
      </c>
      <c r="G182" s="174" t="s">
        <v>153</v>
      </c>
      <c r="H182" s="175">
        <v>216.733</v>
      </c>
      <c r="I182" s="176"/>
      <c r="J182" s="177">
        <f>ROUND(I182*H182,2)</f>
        <v>0</v>
      </c>
      <c r="K182" s="173" t="s">
        <v>133</v>
      </c>
      <c r="L182" s="42"/>
      <c r="M182" s="178" t="s">
        <v>5</v>
      </c>
      <c r="N182" s="179" t="s">
        <v>42</v>
      </c>
      <c r="O182" s="43"/>
      <c r="P182" s="180">
        <f>O182*H182</f>
        <v>0</v>
      </c>
      <c r="Q182" s="180">
        <v>2.5999999999999998E-4</v>
      </c>
      <c r="R182" s="180">
        <f>Q182*H182</f>
        <v>5.6350579999999997E-2</v>
      </c>
      <c r="S182" s="180">
        <v>0</v>
      </c>
      <c r="T182" s="181">
        <f>S182*H182</f>
        <v>0</v>
      </c>
      <c r="AR182" s="24" t="s">
        <v>134</v>
      </c>
      <c r="AT182" s="24" t="s">
        <v>129</v>
      </c>
      <c r="AU182" s="24" t="s">
        <v>83</v>
      </c>
      <c r="AY182" s="24" t="s">
        <v>126</v>
      </c>
      <c r="BE182" s="182">
        <f>IF(N182="základní",J182,0)</f>
        <v>0</v>
      </c>
      <c r="BF182" s="182">
        <f>IF(N182="snížená",J182,0)</f>
        <v>0</v>
      </c>
      <c r="BG182" s="182">
        <f>IF(N182="zákl. přenesená",J182,0)</f>
        <v>0</v>
      </c>
      <c r="BH182" s="182">
        <f>IF(N182="sníž. přenesená",J182,0)</f>
        <v>0</v>
      </c>
      <c r="BI182" s="182">
        <f>IF(N182="nulová",J182,0)</f>
        <v>0</v>
      </c>
      <c r="BJ182" s="24" t="s">
        <v>76</v>
      </c>
      <c r="BK182" s="182">
        <f>ROUND(I182*H182,2)</f>
        <v>0</v>
      </c>
      <c r="BL182" s="24" t="s">
        <v>134</v>
      </c>
      <c r="BM182" s="24" t="s">
        <v>290</v>
      </c>
    </row>
    <row r="183" spans="2:65" s="1" customFormat="1" ht="25.5" customHeight="1" x14ac:dyDescent="0.3">
      <c r="B183" s="170"/>
      <c r="C183" s="171" t="s">
        <v>291</v>
      </c>
      <c r="D183" s="171" t="s">
        <v>129</v>
      </c>
      <c r="E183" s="172" t="s">
        <v>292</v>
      </c>
      <c r="F183" s="173" t="s">
        <v>293</v>
      </c>
      <c r="G183" s="174" t="s">
        <v>153</v>
      </c>
      <c r="H183" s="175">
        <v>24.83</v>
      </c>
      <c r="I183" s="176"/>
      <c r="J183" s="177">
        <f>ROUND(I183*H183,2)</f>
        <v>0</v>
      </c>
      <c r="K183" s="173" t="s">
        <v>133</v>
      </c>
      <c r="L183" s="42"/>
      <c r="M183" s="178" t="s">
        <v>5</v>
      </c>
      <c r="N183" s="179" t="s">
        <v>42</v>
      </c>
      <c r="O183" s="43"/>
      <c r="P183" s="180">
        <f>O183*H183</f>
        <v>0</v>
      </c>
      <c r="Q183" s="180">
        <v>8.3199999999999993E-3</v>
      </c>
      <c r="R183" s="180">
        <f>Q183*H183</f>
        <v>0.20658559999999998</v>
      </c>
      <c r="S183" s="180">
        <v>0</v>
      </c>
      <c r="T183" s="181">
        <f>S183*H183</f>
        <v>0</v>
      </c>
      <c r="AR183" s="24" t="s">
        <v>134</v>
      </c>
      <c r="AT183" s="24" t="s">
        <v>129</v>
      </c>
      <c r="AU183" s="24" t="s">
        <v>83</v>
      </c>
      <c r="AY183" s="24" t="s">
        <v>126</v>
      </c>
      <c r="BE183" s="182">
        <f>IF(N183="základní",J183,0)</f>
        <v>0</v>
      </c>
      <c r="BF183" s="182">
        <f>IF(N183="snížená",J183,0)</f>
        <v>0</v>
      </c>
      <c r="BG183" s="182">
        <f>IF(N183="zákl. přenesená",J183,0)</f>
        <v>0</v>
      </c>
      <c r="BH183" s="182">
        <f>IF(N183="sníž. přenesená",J183,0)</f>
        <v>0</v>
      </c>
      <c r="BI183" s="182">
        <f>IF(N183="nulová",J183,0)</f>
        <v>0</v>
      </c>
      <c r="BJ183" s="24" t="s">
        <v>76</v>
      </c>
      <c r="BK183" s="182">
        <f>ROUND(I183*H183,2)</f>
        <v>0</v>
      </c>
      <c r="BL183" s="24" t="s">
        <v>134</v>
      </c>
      <c r="BM183" s="24" t="s">
        <v>294</v>
      </c>
    </row>
    <row r="184" spans="2:65" s="1" customFormat="1" ht="175.5" x14ac:dyDescent="0.3">
      <c r="B184" s="42"/>
      <c r="D184" s="184" t="s">
        <v>155</v>
      </c>
      <c r="F184" s="200" t="s">
        <v>256</v>
      </c>
      <c r="I184" s="145"/>
      <c r="L184" s="42"/>
      <c r="M184" s="201"/>
      <c r="N184" s="43"/>
      <c r="O184" s="43"/>
      <c r="P184" s="43"/>
      <c r="Q184" s="43"/>
      <c r="R184" s="43"/>
      <c r="S184" s="43"/>
      <c r="T184" s="71"/>
      <c r="AT184" s="24" t="s">
        <v>155</v>
      </c>
      <c r="AU184" s="24" t="s">
        <v>83</v>
      </c>
    </row>
    <row r="185" spans="2:65" s="11" customFormat="1" ht="13.5" x14ac:dyDescent="0.3">
      <c r="B185" s="183"/>
      <c r="D185" s="184" t="s">
        <v>140</v>
      </c>
      <c r="E185" s="185" t="s">
        <v>5</v>
      </c>
      <c r="F185" s="186" t="s">
        <v>295</v>
      </c>
      <c r="H185" s="187">
        <v>9.875</v>
      </c>
      <c r="I185" s="188"/>
      <c r="L185" s="183"/>
      <c r="M185" s="189"/>
      <c r="N185" s="190"/>
      <c r="O185" s="190"/>
      <c r="P185" s="190"/>
      <c r="Q185" s="190"/>
      <c r="R185" s="190"/>
      <c r="S185" s="190"/>
      <c r="T185" s="191"/>
      <c r="AT185" s="185" t="s">
        <v>140</v>
      </c>
      <c r="AU185" s="185" t="s">
        <v>83</v>
      </c>
      <c r="AV185" s="11" t="s">
        <v>83</v>
      </c>
      <c r="AW185" s="11" t="s">
        <v>35</v>
      </c>
      <c r="AX185" s="11" t="s">
        <v>71</v>
      </c>
      <c r="AY185" s="185" t="s">
        <v>126</v>
      </c>
    </row>
    <row r="186" spans="2:65" s="11" customFormat="1" ht="13.5" x14ac:dyDescent="0.3">
      <c r="B186" s="183"/>
      <c r="D186" s="184" t="s">
        <v>140</v>
      </c>
      <c r="E186" s="185" t="s">
        <v>5</v>
      </c>
      <c r="F186" s="186" t="s">
        <v>296</v>
      </c>
      <c r="H186" s="187">
        <v>-0.9</v>
      </c>
      <c r="I186" s="188"/>
      <c r="L186" s="183"/>
      <c r="M186" s="189"/>
      <c r="N186" s="190"/>
      <c r="O186" s="190"/>
      <c r="P186" s="190"/>
      <c r="Q186" s="190"/>
      <c r="R186" s="190"/>
      <c r="S186" s="190"/>
      <c r="T186" s="191"/>
      <c r="AT186" s="185" t="s">
        <v>140</v>
      </c>
      <c r="AU186" s="185" t="s">
        <v>83</v>
      </c>
      <c r="AV186" s="11" t="s">
        <v>83</v>
      </c>
      <c r="AW186" s="11" t="s">
        <v>35</v>
      </c>
      <c r="AX186" s="11" t="s">
        <v>71</v>
      </c>
      <c r="AY186" s="185" t="s">
        <v>126</v>
      </c>
    </row>
    <row r="187" spans="2:65" s="11" customFormat="1" ht="13.5" x14ac:dyDescent="0.3">
      <c r="B187" s="183"/>
      <c r="D187" s="184" t="s">
        <v>140</v>
      </c>
      <c r="E187" s="185" t="s">
        <v>5</v>
      </c>
      <c r="F187" s="186" t="s">
        <v>297</v>
      </c>
      <c r="H187" s="187">
        <v>0.51500000000000001</v>
      </c>
      <c r="I187" s="188"/>
      <c r="L187" s="183"/>
      <c r="M187" s="189"/>
      <c r="N187" s="190"/>
      <c r="O187" s="190"/>
      <c r="P187" s="190"/>
      <c r="Q187" s="190"/>
      <c r="R187" s="190"/>
      <c r="S187" s="190"/>
      <c r="T187" s="191"/>
      <c r="AT187" s="185" t="s">
        <v>140</v>
      </c>
      <c r="AU187" s="185" t="s">
        <v>83</v>
      </c>
      <c r="AV187" s="11" t="s">
        <v>83</v>
      </c>
      <c r="AW187" s="11" t="s">
        <v>35</v>
      </c>
      <c r="AX187" s="11" t="s">
        <v>71</v>
      </c>
      <c r="AY187" s="185" t="s">
        <v>126</v>
      </c>
    </row>
    <row r="188" spans="2:65" s="11" customFormat="1" ht="13.5" x14ac:dyDescent="0.3">
      <c r="B188" s="183"/>
      <c r="D188" s="184" t="s">
        <v>140</v>
      </c>
      <c r="E188" s="185" t="s">
        <v>5</v>
      </c>
      <c r="F188" s="186" t="s">
        <v>298</v>
      </c>
      <c r="H188" s="187">
        <v>5.6050000000000004</v>
      </c>
      <c r="I188" s="188"/>
      <c r="L188" s="183"/>
      <c r="M188" s="189"/>
      <c r="N188" s="190"/>
      <c r="O188" s="190"/>
      <c r="P188" s="190"/>
      <c r="Q188" s="190"/>
      <c r="R188" s="190"/>
      <c r="S188" s="190"/>
      <c r="T188" s="191"/>
      <c r="AT188" s="185" t="s">
        <v>140</v>
      </c>
      <c r="AU188" s="185" t="s">
        <v>83</v>
      </c>
      <c r="AV188" s="11" t="s">
        <v>83</v>
      </c>
      <c r="AW188" s="11" t="s">
        <v>35</v>
      </c>
      <c r="AX188" s="11" t="s">
        <v>71</v>
      </c>
      <c r="AY188" s="185" t="s">
        <v>126</v>
      </c>
    </row>
    <row r="189" spans="2:65" s="11" customFormat="1" ht="13.5" x14ac:dyDescent="0.3">
      <c r="B189" s="183"/>
      <c r="D189" s="184" t="s">
        <v>140</v>
      </c>
      <c r="E189" s="185" t="s">
        <v>5</v>
      </c>
      <c r="F189" s="186" t="s">
        <v>299</v>
      </c>
      <c r="H189" s="187">
        <v>0.71</v>
      </c>
      <c r="I189" s="188"/>
      <c r="L189" s="183"/>
      <c r="M189" s="189"/>
      <c r="N189" s="190"/>
      <c r="O189" s="190"/>
      <c r="P189" s="190"/>
      <c r="Q189" s="190"/>
      <c r="R189" s="190"/>
      <c r="S189" s="190"/>
      <c r="T189" s="191"/>
      <c r="AT189" s="185" t="s">
        <v>140</v>
      </c>
      <c r="AU189" s="185" t="s">
        <v>83</v>
      </c>
      <c r="AV189" s="11" t="s">
        <v>83</v>
      </c>
      <c r="AW189" s="11" t="s">
        <v>35</v>
      </c>
      <c r="AX189" s="11" t="s">
        <v>71</v>
      </c>
      <c r="AY189" s="185" t="s">
        <v>126</v>
      </c>
    </row>
    <row r="190" spans="2:65" s="11" customFormat="1" ht="13.5" x14ac:dyDescent="0.3">
      <c r="B190" s="183"/>
      <c r="D190" s="184" t="s">
        <v>140</v>
      </c>
      <c r="E190" s="185" t="s">
        <v>5</v>
      </c>
      <c r="F190" s="186" t="s">
        <v>300</v>
      </c>
      <c r="H190" s="187">
        <v>0.54100000000000004</v>
      </c>
      <c r="I190" s="188"/>
      <c r="L190" s="183"/>
      <c r="M190" s="189"/>
      <c r="N190" s="190"/>
      <c r="O190" s="190"/>
      <c r="P190" s="190"/>
      <c r="Q190" s="190"/>
      <c r="R190" s="190"/>
      <c r="S190" s="190"/>
      <c r="T190" s="191"/>
      <c r="AT190" s="185" t="s">
        <v>140</v>
      </c>
      <c r="AU190" s="185" t="s">
        <v>83</v>
      </c>
      <c r="AV190" s="11" t="s">
        <v>83</v>
      </c>
      <c r="AW190" s="11" t="s">
        <v>35</v>
      </c>
      <c r="AX190" s="11" t="s">
        <v>71</v>
      </c>
      <c r="AY190" s="185" t="s">
        <v>126</v>
      </c>
    </row>
    <row r="191" spans="2:65" s="11" customFormat="1" ht="13.5" x14ac:dyDescent="0.3">
      <c r="B191" s="183"/>
      <c r="D191" s="184" t="s">
        <v>140</v>
      </c>
      <c r="E191" s="185" t="s">
        <v>5</v>
      </c>
      <c r="F191" s="186" t="s">
        <v>301</v>
      </c>
      <c r="H191" s="187">
        <v>-0.5</v>
      </c>
      <c r="I191" s="188"/>
      <c r="L191" s="183"/>
      <c r="M191" s="189"/>
      <c r="N191" s="190"/>
      <c r="O191" s="190"/>
      <c r="P191" s="190"/>
      <c r="Q191" s="190"/>
      <c r="R191" s="190"/>
      <c r="S191" s="190"/>
      <c r="T191" s="191"/>
      <c r="AT191" s="185" t="s">
        <v>140</v>
      </c>
      <c r="AU191" s="185" t="s">
        <v>83</v>
      </c>
      <c r="AV191" s="11" t="s">
        <v>83</v>
      </c>
      <c r="AW191" s="11" t="s">
        <v>35</v>
      </c>
      <c r="AX191" s="11" t="s">
        <v>71</v>
      </c>
      <c r="AY191" s="185" t="s">
        <v>126</v>
      </c>
    </row>
    <row r="192" spans="2:65" s="11" customFormat="1" ht="13.5" x14ac:dyDescent="0.3">
      <c r="B192" s="183"/>
      <c r="D192" s="184" t="s">
        <v>140</v>
      </c>
      <c r="E192" s="185" t="s">
        <v>5</v>
      </c>
      <c r="F192" s="186" t="s">
        <v>302</v>
      </c>
      <c r="H192" s="187">
        <v>3.2959999999999998</v>
      </c>
      <c r="I192" s="188"/>
      <c r="L192" s="183"/>
      <c r="M192" s="189"/>
      <c r="N192" s="190"/>
      <c r="O192" s="190"/>
      <c r="P192" s="190"/>
      <c r="Q192" s="190"/>
      <c r="R192" s="190"/>
      <c r="S192" s="190"/>
      <c r="T192" s="191"/>
      <c r="AT192" s="185" t="s">
        <v>140</v>
      </c>
      <c r="AU192" s="185" t="s">
        <v>83</v>
      </c>
      <c r="AV192" s="11" t="s">
        <v>83</v>
      </c>
      <c r="AW192" s="11" t="s">
        <v>35</v>
      </c>
      <c r="AX192" s="11" t="s">
        <v>71</v>
      </c>
      <c r="AY192" s="185" t="s">
        <v>126</v>
      </c>
    </row>
    <row r="193" spans="2:65" s="11" customFormat="1" ht="13.5" x14ac:dyDescent="0.3">
      <c r="B193" s="183"/>
      <c r="D193" s="184" t="s">
        <v>140</v>
      </c>
      <c r="E193" s="185" t="s">
        <v>5</v>
      </c>
      <c r="F193" s="186" t="s">
        <v>303</v>
      </c>
      <c r="H193" s="187">
        <v>5.6879999999999997</v>
      </c>
      <c r="I193" s="188"/>
      <c r="L193" s="183"/>
      <c r="M193" s="189"/>
      <c r="N193" s="190"/>
      <c r="O193" s="190"/>
      <c r="P193" s="190"/>
      <c r="Q193" s="190"/>
      <c r="R193" s="190"/>
      <c r="S193" s="190"/>
      <c r="T193" s="191"/>
      <c r="AT193" s="185" t="s">
        <v>140</v>
      </c>
      <c r="AU193" s="185" t="s">
        <v>83</v>
      </c>
      <c r="AV193" s="11" t="s">
        <v>83</v>
      </c>
      <c r="AW193" s="11" t="s">
        <v>35</v>
      </c>
      <c r="AX193" s="11" t="s">
        <v>71</v>
      </c>
      <c r="AY193" s="185" t="s">
        <v>126</v>
      </c>
    </row>
    <row r="194" spans="2:65" s="12" customFormat="1" ht="13.5" x14ac:dyDescent="0.3">
      <c r="B194" s="192"/>
      <c r="D194" s="184" t="s">
        <v>140</v>
      </c>
      <c r="E194" s="193" t="s">
        <v>5</v>
      </c>
      <c r="F194" s="194" t="s">
        <v>150</v>
      </c>
      <c r="H194" s="195">
        <v>24.83</v>
      </c>
      <c r="I194" s="196"/>
      <c r="L194" s="192"/>
      <c r="M194" s="197"/>
      <c r="N194" s="198"/>
      <c r="O194" s="198"/>
      <c r="P194" s="198"/>
      <c r="Q194" s="198"/>
      <c r="R194" s="198"/>
      <c r="S194" s="198"/>
      <c r="T194" s="199"/>
      <c r="AT194" s="193" t="s">
        <v>140</v>
      </c>
      <c r="AU194" s="193" t="s">
        <v>83</v>
      </c>
      <c r="AV194" s="12" t="s">
        <v>134</v>
      </c>
      <c r="AW194" s="12" t="s">
        <v>35</v>
      </c>
      <c r="AX194" s="12" t="s">
        <v>76</v>
      </c>
      <c r="AY194" s="193" t="s">
        <v>126</v>
      </c>
    </row>
    <row r="195" spans="2:65" s="1" customFormat="1" ht="16.5" customHeight="1" x14ac:dyDescent="0.3">
      <c r="B195" s="170"/>
      <c r="C195" s="209" t="s">
        <v>304</v>
      </c>
      <c r="D195" s="209" t="s">
        <v>166</v>
      </c>
      <c r="E195" s="210" t="s">
        <v>305</v>
      </c>
      <c r="F195" s="211" t="s">
        <v>306</v>
      </c>
      <c r="G195" s="212" t="s">
        <v>153</v>
      </c>
      <c r="H195" s="213">
        <v>26.071999999999999</v>
      </c>
      <c r="I195" s="214"/>
      <c r="J195" s="215">
        <f>ROUND(I195*H195,2)</f>
        <v>0</v>
      </c>
      <c r="K195" s="211" t="s">
        <v>133</v>
      </c>
      <c r="L195" s="216"/>
      <c r="M195" s="217" t="s">
        <v>5</v>
      </c>
      <c r="N195" s="218" t="s">
        <v>42</v>
      </c>
      <c r="O195" s="43"/>
      <c r="P195" s="180">
        <f>O195*H195</f>
        <v>0</v>
      </c>
      <c r="Q195" s="180">
        <v>2.3E-3</v>
      </c>
      <c r="R195" s="180">
        <f>Q195*H195</f>
        <v>5.9965599999999994E-2</v>
      </c>
      <c r="S195" s="180">
        <v>0</v>
      </c>
      <c r="T195" s="181">
        <f>S195*H195</f>
        <v>0</v>
      </c>
      <c r="AR195" s="24" t="s">
        <v>169</v>
      </c>
      <c r="AT195" s="24" t="s">
        <v>166</v>
      </c>
      <c r="AU195" s="24" t="s">
        <v>83</v>
      </c>
      <c r="AY195" s="24" t="s">
        <v>126</v>
      </c>
      <c r="BE195" s="182">
        <f>IF(N195="základní",J195,0)</f>
        <v>0</v>
      </c>
      <c r="BF195" s="182">
        <f>IF(N195="snížená",J195,0)</f>
        <v>0</v>
      </c>
      <c r="BG195" s="182">
        <f>IF(N195="zákl. přenesená",J195,0)</f>
        <v>0</v>
      </c>
      <c r="BH195" s="182">
        <f>IF(N195="sníž. přenesená",J195,0)</f>
        <v>0</v>
      </c>
      <c r="BI195" s="182">
        <f>IF(N195="nulová",J195,0)</f>
        <v>0</v>
      </c>
      <c r="BJ195" s="24" t="s">
        <v>76</v>
      </c>
      <c r="BK195" s="182">
        <f>ROUND(I195*H195,2)</f>
        <v>0</v>
      </c>
      <c r="BL195" s="24" t="s">
        <v>134</v>
      </c>
      <c r="BM195" s="24" t="s">
        <v>307</v>
      </c>
    </row>
    <row r="196" spans="2:65" s="11" customFormat="1" ht="13.5" x14ac:dyDescent="0.3">
      <c r="B196" s="183"/>
      <c r="D196" s="184" t="s">
        <v>140</v>
      </c>
      <c r="F196" s="186" t="s">
        <v>308</v>
      </c>
      <c r="H196" s="187">
        <v>26.071999999999999</v>
      </c>
      <c r="I196" s="188"/>
      <c r="L196" s="183"/>
      <c r="M196" s="189"/>
      <c r="N196" s="190"/>
      <c r="O196" s="190"/>
      <c r="P196" s="190"/>
      <c r="Q196" s="190"/>
      <c r="R196" s="190"/>
      <c r="S196" s="190"/>
      <c r="T196" s="191"/>
      <c r="AT196" s="185" t="s">
        <v>140</v>
      </c>
      <c r="AU196" s="185" t="s">
        <v>83</v>
      </c>
      <c r="AV196" s="11" t="s">
        <v>83</v>
      </c>
      <c r="AW196" s="11" t="s">
        <v>6</v>
      </c>
      <c r="AX196" s="11" t="s">
        <v>76</v>
      </c>
      <c r="AY196" s="185" t="s">
        <v>126</v>
      </c>
    </row>
    <row r="197" spans="2:65" s="1" customFormat="1" ht="25.5" customHeight="1" x14ac:dyDescent="0.3">
      <c r="B197" s="170"/>
      <c r="C197" s="171" t="s">
        <v>309</v>
      </c>
      <c r="D197" s="171" t="s">
        <v>129</v>
      </c>
      <c r="E197" s="172" t="s">
        <v>310</v>
      </c>
      <c r="F197" s="173" t="s">
        <v>311</v>
      </c>
      <c r="G197" s="174" t="s">
        <v>153</v>
      </c>
      <c r="H197" s="175">
        <v>169.01400000000001</v>
      </c>
      <c r="I197" s="176"/>
      <c r="J197" s="177">
        <f>ROUND(I197*H197,2)</f>
        <v>0</v>
      </c>
      <c r="K197" s="173" t="s">
        <v>133</v>
      </c>
      <c r="L197" s="42"/>
      <c r="M197" s="178" t="s">
        <v>5</v>
      </c>
      <c r="N197" s="179" t="s">
        <v>42</v>
      </c>
      <c r="O197" s="43"/>
      <c r="P197" s="180">
        <f>O197*H197</f>
        <v>0</v>
      </c>
      <c r="Q197" s="180">
        <v>8.5000000000000006E-3</v>
      </c>
      <c r="R197" s="180">
        <f>Q197*H197</f>
        <v>1.4366190000000001</v>
      </c>
      <c r="S197" s="180">
        <v>0</v>
      </c>
      <c r="T197" s="181">
        <f>S197*H197</f>
        <v>0</v>
      </c>
      <c r="AR197" s="24" t="s">
        <v>134</v>
      </c>
      <c r="AT197" s="24" t="s">
        <v>129</v>
      </c>
      <c r="AU197" s="24" t="s">
        <v>83</v>
      </c>
      <c r="AY197" s="24" t="s">
        <v>126</v>
      </c>
      <c r="BE197" s="182">
        <f>IF(N197="základní",J197,0)</f>
        <v>0</v>
      </c>
      <c r="BF197" s="182">
        <f>IF(N197="snížená",J197,0)</f>
        <v>0</v>
      </c>
      <c r="BG197" s="182">
        <f>IF(N197="zákl. přenesená",J197,0)</f>
        <v>0</v>
      </c>
      <c r="BH197" s="182">
        <f>IF(N197="sníž. přenesená",J197,0)</f>
        <v>0</v>
      </c>
      <c r="BI197" s="182">
        <f>IF(N197="nulová",J197,0)</f>
        <v>0</v>
      </c>
      <c r="BJ197" s="24" t="s">
        <v>76</v>
      </c>
      <c r="BK197" s="182">
        <f>ROUND(I197*H197,2)</f>
        <v>0</v>
      </c>
      <c r="BL197" s="24" t="s">
        <v>134</v>
      </c>
      <c r="BM197" s="24" t="s">
        <v>312</v>
      </c>
    </row>
    <row r="198" spans="2:65" s="1" customFormat="1" ht="175.5" x14ac:dyDescent="0.3">
      <c r="B198" s="42"/>
      <c r="D198" s="184" t="s">
        <v>155</v>
      </c>
      <c r="F198" s="200" t="s">
        <v>256</v>
      </c>
      <c r="I198" s="145"/>
      <c r="L198" s="42"/>
      <c r="M198" s="201"/>
      <c r="N198" s="43"/>
      <c r="O198" s="43"/>
      <c r="P198" s="43"/>
      <c r="Q198" s="43"/>
      <c r="R198" s="43"/>
      <c r="S198" s="43"/>
      <c r="T198" s="71"/>
      <c r="AT198" s="24" t="s">
        <v>155</v>
      </c>
      <c r="AU198" s="24" t="s">
        <v>83</v>
      </c>
    </row>
    <row r="199" spans="2:65" s="11" customFormat="1" ht="13.5" x14ac:dyDescent="0.3">
      <c r="B199" s="183"/>
      <c r="D199" s="184" t="s">
        <v>140</v>
      </c>
      <c r="E199" s="185" t="s">
        <v>5</v>
      </c>
      <c r="F199" s="186" t="s">
        <v>313</v>
      </c>
      <c r="H199" s="187">
        <v>74.063000000000002</v>
      </c>
      <c r="I199" s="188"/>
      <c r="L199" s="183"/>
      <c r="M199" s="189"/>
      <c r="N199" s="190"/>
      <c r="O199" s="190"/>
      <c r="P199" s="190"/>
      <c r="Q199" s="190"/>
      <c r="R199" s="190"/>
      <c r="S199" s="190"/>
      <c r="T199" s="191"/>
      <c r="AT199" s="185" t="s">
        <v>140</v>
      </c>
      <c r="AU199" s="185" t="s">
        <v>83</v>
      </c>
      <c r="AV199" s="11" t="s">
        <v>83</v>
      </c>
      <c r="AW199" s="11" t="s">
        <v>35</v>
      </c>
      <c r="AX199" s="11" t="s">
        <v>71</v>
      </c>
      <c r="AY199" s="185" t="s">
        <v>126</v>
      </c>
    </row>
    <row r="200" spans="2:65" s="11" customFormat="1" ht="13.5" x14ac:dyDescent="0.3">
      <c r="B200" s="183"/>
      <c r="D200" s="184" t="s">
        <v>140</v>
      </c>
      <c r="E200" s="185" t="s">
        <v>5</v>
      </c>
      <c r="F200" s="186" t="s">
        <v>314</v>
      </c>
      <c r="H200" s="187">
        <v>2.843</v>
      </c>
      <c r="I200" s="188"/>
      <c r="L200" s="183"/>
      <c r="M200" s="189"/>
      <c r="N200" s="190"/>
      <c r="O200" s="190"/>
      <c r="P200" s="190"/>
      <c r="Q200" s="190"/>
      <c r="R200" s="190"/>
      <c r="S200" s="190"/>
      <c r="T200" s="191"/>
      <c r="AT200" s="185" t="s">
        <v>140</v>
      </c>
      <c r="AU200" s="185" t="s">
        <v>83</v>
      </c>
      <c r="AV200" s="11" t="s">
        <v>83</v>
      </c>
      <c r="AW200" s="11" t="s">
        <v>35</v>
      </c>
      <c r="AX200" s="11" t="s">
        <v>71</v>
      </c>
      <c r="AY200" s="185" t="s">
        <v>126</v>
      </c>
    </row>
    <row r="201" spans="2:65" s="11" customFormat="1" ht="13.5" x14ac:dyDescent="0.3">
      <c r="B201" s="183"/>
      <c r="D201" s="184" t="s">
        <v>140</v>
      </c>
      <c r="E201" s="185" t="s">
        <v>5</v>
      </c>
      <c r="F201" s="186" t="s">
        <v>314</v>
      </c>
      <c r="H201" s="187">
        <v>2.843</v>
      </c>
      <c r="I201" s="188"/>
      <c r="L201" s="183"/>
      <c r="M201" s="189"/>
      <c r="N201" s="190"/>
      <c r="O201" s="190"/>
      <c r="P201" s="190"/>
      <c r="Q201" s="190"/>
      <c r="R201" s="190"/>
      <c r="S201" s="190"/>
      <c r="T201" s="191"/>
      <c r="AT201" s="185" t="s">
        <v>140</v>
      </c>
      <c r="AU201" s="185" t="s">
        <v>83</v>
      </c>
      <c r="AV201" s="11" t="s">
        <v>83</v>
      </c>
      <c r="AW201" s="11" t="s">
        <v>35</v>
      </c>
      <c r="AX201" s="11" t="s">
        <v>71</v>
      </c>
      <c r="AY201" s="185" t="s">
        <v>126</v>
      </c>
    </row>
    <row r="202" spans="2:65" s="11" customFormat="1" ht="13.5" x14ac:dyDescent="0.3">
      <c r="B202" s="183"/>
      <c r="D202" s="184" t="s">
        <v>140</v>
      </c>
      <c r="E202" s="185" t="s">
        <v>5</v>
      </c>
      <c r="F202" s="186" t="s">
        <v>315</v>
      </c>
      <c r="H202" s="187">
        <v>47.363</v>
      </c>
      <c r="I202" s="188"/>
      <c r="L202" s="183"/>
      <c r="M202" s="189"/>
      <c r="N202" s="190"/>
      <c r="O202" s="190"/>
      <c r="P202" s="190"/>
      <c r="Q202" s="190"/>
      <c r="R202" s="190"/>
      <c r="S202" s="190"/>
      <c r="T202" s="191"/>
      <c r="AT202" s="185" t="s">
        <v>140</v>
      </c>
      <c r="AU202" s="185" t="s">
        <v>83</v>
      </c>
      <c r="AV202" s="11" t="s">
        <v>83</v>
      </c>
      <c r="AW202" s="11" t="s">
        <v>35</v>
      </c>
      <c r="AX202" s="11" t="s">
        <v>71</v>
      </c>
      <c r="AY202" s="185" t="s">
        <v>126</v>
      </c>
    </row>
    <row r="203" spans="2:65" s="11" customFormat="1" ht="13.5" x14ac:dyDescent="0.3">
      <c r="B203" s="183"/>
      <c r="D203" s="184" t="s">
        <v>140</v>
      </c>
      <c r="E203" s="185" t="s">
        <v>5</v>
      </c>
      <c r="F203" s="186" t="s">
        <v>316</v>
      </c>
      <c r="H203" s="187">
        <v>0.80100000000000005</v>
      </c>
      <c r="I203" s="188"/>
      <c r="L203" s="183"/>
      <c r="M203" s="189"/>
      <c r="N203" s="190"/>
      <c r="O203" s="190"/>
      <c r="P203" s="190"/>
      <c r="Q203" s="190"/>
      <c r="R203" s="190"/>
      <c r="S203" s="190"/>
      <c r="T203" s="191"/>
      <c r="AT203" s="185" t="s">
        <v>140</v>
      </c>
      <c r="AU203" s="185" t="s">
        <v>83</v>
      </c>
      <c r="AV203" s="11" t="s">
        <v>83</v>
      </c>
      <c r="AW203" s="11" t="s">
        <v>35</v>
      </c>
      <c r="AX203" s="11" t="s">
        <v>71</v>
      </c>
      <c r="AY203" s="185" t="s">
        <v>126</v>
      </c>
    </row>
    <row r="204" spans="2:65" s="11" customFormat="1" ht="13.5" x14ac:dyDescent="0.3">
      <c r="B204" s="183"/>
      <c r="D204" s="184" t="s">
        <v>140</v>
      </c>
      <c r="E204" s="185" t="s">
        <v>5</v>
      </c>
      <c r="F204" s="186" t="s">
        <v>317</v>
      </c>
      <c r="H204" s="187">
        <v>0.63900000000000001</v>
      </c>
      <c r="I204" s="188"/>
      <c r="L204" s="183"/>
      <c r="M204" s="189"/>
      <c r="N204" s="190"/>
      <c r="O204" s="190"/>
      <c r="P204" s="190"/>
      <c r="Q204" s="190"/>
      <c r="R204" s="190"/>
      <c r="S204" s="190"/>
      <c r="T204" s="191"/>
      <c r="AT204" s="185" t="s">
        <v>140</v>
      </c>
      <c r="AU204" s="185" t="s">
        <v>83</v>
      </c>
      <c r="AV204" s="11" t="s">
        <v>83</v>
      </c>
      <c r="AW204" s="11" t="s">
        <v>35</v>
      </c>
      <c r="AX204" s="11" t="s">
        <v>71</v>
      </c>
      <c r="AY204" s="185" t="s">
        <v>126</v>
      </c>
    </row>
    <row r="205" spans="2:65" s="11" customFormat="1" ht="13.5" x14ac:dyDescent="0.3">
      <c r="B205" s="183"/>
      <c r="D205" s="184" t="s">
        <v>140</v>
      </c>
      <c r="E205" s="185" t="s">
        <v>5</v>
      </c>
      <c r="F205" s="186" t="s">
        <v>212</v>
      </c>
      <c r="H205" s="187">
        <v>-32.512999999999998</v>
      </c>
      <c r="I205" s="188"/>
      <c r="L205" s="183"/>
      <c r="M205" s="189"/>
      <c r="N205" s="190"/>
      <c r="O205" s="190"/>
      <c r="P205" s="190"/>
      <c r="Q205" s="190"/>
      <c r="R205" s="190"/>
      <c r="S205" s="190"/>
      <c r="T205" s="191"/>
      <c r="AT205" s="185" t="s">
        <v>140</v>
      </c>
      <c r="AU205" s="185" t="s">
        <v>83</v>
      </c>
      <c r="AV205" s="11" t="s">
        <v>83</v>
      </c>
      <c r="AW205" s="11" t="s">
        <v>35</v>
      </c>
      <c r="AX205" s="11" t="s">
        <v>71</v>
      </c>
      <c r="AY205" s="185" t="s">
        <v>126</v>
      </c>
    </row>
    <row r="206" spans="2:65" s="11" customFormat="1" ht="13.5" x14ac:dyDescent="0.3">
      <c r="B206" s="183"/>
      <c r="D206" s="184" t="s">
        <v>140</v>
      </c>
      <c r="E206" s="185" t="s">
        <v>5</v>
      </c>
      <c r="F206" s="186" t="s">
        <v>318</v>
      </c>
      <c r="H206" s="187">
        <v>-10.965</v>
      </c>
      <c r="I206" s="188"/>
      <c r="L206" s="183"/>
      <c r="M206" s="189"/>
      <c r="N206" s="190"/>
      <c r="O206" s="190"/>
      <c r="P206" s="190"/>
      <c r="Q206" s="190"/>
      <c r="R206" s="190"/>
      <c r="S206" s="190"/>
      <c r="T206" s="191"/>
      <c r="AT206" s="185" t="s">
        <v>140</v>
      </c>
      <c r="AU206" s="185" t="s">
        <v>83</v>
      </c>
      <c r="AV206" s="11" t="s">
        <v>83</v>
      </c>
      <c r="AW206" s="11" t="s">
        <v>35</v>
      </c>
      <c r="AX206" s="11" t="s">
        <v>71</v>
      </c>
      <c r="AY206" s="185" t="s">
        <v>126</v>
      </c>
    </row>
    <row r="207" spans="2:65" s="11" customFormat="1" ht="13.5" x14ac:dyDescent="0.3">
      <c r="B207" s="183"/>
      <c r="D207" s="184" t="s">
        <v>140</v>
      </c>
      <c r="E207" s="185" t="s">
        <v>5</v>
      </c>
      <c r="F207" s="186" t="s">
        <v>319</v>
      </c>
      <c r="H207" s="187">
        <v>-0.36</v>
      </c>
      <c r="I207" s="188"/>
      <c r="L207" s="183"/>
      <c r="M207" s="189"/>
      <c r="N207" s="190"/>
      <c r="O207" s="190"/>
      <c r="P207" s="190"/>
      <c r="Q207" s="190"/>
      <c r="R207" s="190"/>
      <c r="S207" s="190"/>
      <c r="T207" s="191"/>
      <c r="AT207" s="185" t="s">
        <v>140</v>
      </c>
      <c r="AU207" s="185" t="s">
        <v>83</v>
      </c>
      <c r="AV207" s="11" t="s">
        <v>83</v>
      </c>
      <c r="AW207" s="11" t="s">
        <v>35</v>
      </c>
      <c r="AX207" s="11" t="s">
        <v>71</v>
      </c>
      <c r="AY207" s="185" t="s">
        <v>126</v>
      </c>
    </row>
    <row r="208" spans="2:65" s="11" customFormat="1" ht="13.5" x14ac:dyDescent="0.3">
      <c r="B208" s="183"/>
      <c r="D208" s="184" t="s">
        <v>140</v>
      </c>
      <c r="E208" s="185" t="s">
        <v>5</v>
      </c>
      <c r="F208" s="186" t="s">
        <v>320</v>
      </c>
      <c r="H208" s="187">
        <v>-1.6</v>
      </c>
      <c r="I208" s="188"/>
      <c r="L208" s="183"/>
      <c r="M208" s="189"/>
      <c r="N208" s="190"/>
      <c r="O208" s="190"/>
      <c r="P208" s="190"/>
      <c r="Q208" s="190"/>
      <c r="R208" s="190"/>
      <c r="S208" s="190"/>
      <c r="T208" s="191"/>
      <c r="AT208" s="185" t="s">
        <v>140</v>
      </c>
      <c r="AU208" s="185" t="s">
        <v>83</v>
      </c>
      <c r="AV208" s="11" t="s">
        <v>83</v>
      </c>
      <c r="AW208" s="11" t="s">
        <v>35</v>
      </c>
      <c r="AX208" s="11" t="s">
        <v>71</v>
      </c>
      <c r="AY208" s="185" t="s">
        <v>126</v>
      </c>
    </row>
    <row r="209" spans="2:65" s="11" customFormat="1" ht="13.5" x14ac:dyDescent="0.3">
      <c r="B209" s="183"/>
      <c r="D209" s="184" t="s">
        <v>140</v>
      </c>
      <c r="E209" s="185" t="s">
        <v>5</v>
      </c>
      <c r="F209" s="186" t="s">
        <v>321</v>
      </c>
      <c r="H209" s="187">
        <v>95.66</v>
      </c>
      <c r="I209" s="188"/>
      <c r="L209" s="183"/>
      <c r="M209" s="189"/>
      <c r="N209" s="190"/>
      <c r="O209" s="190"/>
      <c r="P209" s="190"/>
      <c r="Q209" s="190"/>
      <c r="R209" s="190"/>
      <c r="S209" s="190"/>
      <c r="T209" s="191"/>
      <c r="AT209" s="185" t="s">
        <v>140</v>
      </c>
      <c r="AU209" s="185" t="s">
        <v>83</v>
      </c>
      <c r="AV209" s="11" t="s">
        <v>83</v>
      </c>
      <c r="AW209" s="11" t="s">
        <v>35</v>
      </c>
      <c r="AX209" s="11" t="s">
        <v>71</v>
      </c>
      <c r="AY209" s="185" t="s">
        <v>126</v>
      </c>
    </row>
    <row r="210" spans="2:65" s="11" customFormat="1" ht="13.5" x14ac:dyDescent="0.3">
      <c r="B210" s="183"/>
      <c r="D210" s="184" t="s">
        <v>140</v>
      </c>
      <c r="E210" s="185" t="s">
        <v>5</v>
      </c>
      <c r="F210" s="186" t="s">
        <v>322</v>
      </c>
      <c r="H210" s="187">
        <v>-2.2599999999999998</v>
      </c>
      <c r="I210" s="188"/>
      <c r="L210" s="183"/>
      <c r="M210" s="189"/>
      <c r="N210" s="190"/>
      <c r="O210" s="190"/>
      <c r="P210" s="190"/>
      <c r="Q210" s="190"/>
      <c r="R210" s="190"/>
      <c r="S210" s="190"/>
      <c r="T210" s="191"/>
      <c r="AT210" s="185" t="s">
        <v>140</v>
      </c>
      <c r="AU210" s="185" t="s">
        <v>83</v>
      </c>
      <c r="AV210" s="11" t="s">
        <v>83</v>
      </c>
      <c r="AW210" s="11" t="s">
        <v>35</v>
      </c>
      <c r="AX210" s="11" t="s">
        <v>71</v>
      </c>
      <c r="AY210" s="185" t="s">
        <v>126</v>
      </c>
    </row>
    <row r="211" spans="2:65" s="11" customFormat="1" ht="13.5" x14ac:dyDescent="0.3">
      <c r="B211" s="183"/>
      <c r="D211" s="184" t="s">
        <v>140</v>
      </c>
      <c r="E211" s="185" t="s">
        <v>5</v>
      </c>
      <c r="F211" s="186" t="s">
        <v>207</v>
      </c>
      <c r="H211" s="187">
        <v>-2.1</v>
      </c>
      <c r="I211" s="188"/>
      <c r="L211" s="183"/>
      <c r="M211" s="189"/>
      <c r="N211" s="190"/>
      <c r="O211" s="190"/>
      <c r="P211" s="190"/>
      <c r="Q211" s="190"/>
      <c r="R211" s="190"/>
      <c r="S211" s="190"/>
      <c r="T211" s="191"/>
      <c r="AT211" s="185" t="s">
        <v>140</v>
      </c>
      <c r="AU211" s="185" t="s">
        <v>83</v>
      </c>
      <c r="AV211" s="11" t="s">
        <v>83</v>
      </c>
      <c r="AW211" s="11" t="s">
        <v>35</v>
      </c>
      <c r="AX211" s="11" t="s">
        <v>71</v>
      </c>
      <c r="AY211" s="185" t="s">
        <v>126</v>
      </c>
    </row>
    <row r="212" spans="2:65" s="11" customFormat="1" ht="13.5" x14ac:dyDescent="0.3">
      <c r="B212" s="183"/>
      <c r="D212" s="184" t="s">
        <v>140</v>
      </c>
      <c r="E212" s="185" t="s">
        <v>5</v>
      </c>
      <c r="F212" s="186" t="s">
        <v>323</v>
      </c>
      <c r="H212" s="187">
        <v>-5.4</v>
      </c>
      <c r="I212" s="188"/>
      <c r="L212" s="183"/>
      <c r="M212" s="189"/>
      <c r="N212" s="190"/>
      <c r="O212" s="190"/>
      <c r="P212" s="190"/>
      <c r="Q212" s="190"/>
      <c r="R212" s="190"/>
      <c r="S212" s="190"/>
      <c r="T212" s="191"/>
      <c r="AT212" s="185" t="s">
        <v>140</v>
      </c>
      <c r="AU212" s="185" t="s">
        <v>83</v>
      </c>
      <c r="AV212" s="11" t="s">
        <v>83</v>
      </c>
      <c r="AW212" s="11" t="s">
        <v>35</v>
      </c>
      <c r="AX212" s="11" t="s">
        <v>71</v>
      </c>
      <c r="AY212" s="185" t="s">
        <v>126</v>
      </c>
    </row>
    <row r="213" spans="2:65" s="12" customFormat="1" ht="13.5" x14ac:dyDescent="0.3">
      <c r="B213" s="192"/>
      <c r="D213" s="184" t="s">
        <v>140</v>
      </c>
      <c r="E213" s="193" t="s">
        <v>5</v>
      </c>
      <c r="F213" s="194" t="s">
        <v>150</v>
      </c>
      <c r="H213" s="195">
        <v>169.01400000000001</v>
      </c>
      <c r="I213" s="196"/>
      <c r="L213" s="192"/>
      <c r="M213" s="197"/>
      <c r="N213" s="198"/>
      <c r="O213" s="198"/>
      <c r="P213" s="198"/>
      <c r="Q213" s="198"/>
      <c r="R213" s="198"/>
      <c r="S213" s="198"/>
      <c r="T213" s="199"/>
      <c r="AT213" s="193" t="s">
        <v>140</v>
      </c>
      <c r="AU213" s="193" t="s">
        <v>83</v>
      </c>
      <c r="AV213" s="12" t="s">
        <v>134</v>
      </c>
      <c r="AW213" s="12" t="s">
        <v>35</v>
      </c>
      <c r="AX213" s="12" t="s">
        <v>76</v>
      </c>
      <c r="AY213" s="193" t="s">
        <v>126</v>
      </c>
    </row>
    <row r="214" spans="2:65" s="1" customFormat="1" ht="16.5" customHeight="1" x14ac:dyDescent="0.3">
      <c r="B214" s="170"/>
      <c r="C214" s="209" t="s">
        <v>324</v>
      </c>
      <c r="D214" s="209" t="s">
        <v>166</v>
      </c>
      <c r="E214" s="210" t="s">
        <v>325</v>
      </c>
      <c r="F214" s="211" t="s">
        <v>326</v>
      </c>
      <c r="G214" s="212" t="s">
        <v>153</v>
      </c>
      <c r="H214" s="213">
        <v>177.465</v>
      </c>
      <c r="I214" s="214"/>
      <c r="J214" s="215">
        <f>ROUND(I214*H214,2)</f>
        <v>0</v>
      </c>
      <c r="K214" s="211" t="s">
        <v>133</v>
      </c>
      <c r="L214" s="216"/>
      <c r="M214" s="217" t="s">
        <v>5</v>
      </c>
      <c r="N214" s="218" t="s">
        <v>42</v>
      </c>
      <c r="O214" s="43"/>
      <c r="P214" s="180">
        <f>O214*H214</f>
        <v>0</v>
      </c>
      <c r="Q214" s="180">
        <v>2.3999999999999998E-3</v>
      </c>
      <c r="R214" s="180">
        <f>Q214*H214</f>
        <v>0.42591599999999996</v>
      </c>
      <c r="S214" s="180">
        <v>0</v>
      </c>
      <c r="T214" s="181">
        <f>S214*H214</f>
        <v>0</v>
      </c>
      <c r="AR214" s="24" t="s">
        <v>169</v>
      </c>
      <c r="AT214" s="24" t="s">
        <v>166</v>
      </c>
      <c r="AU214" s="24" t="s">
        <v>83</v>
      </c>
      <c r="AY214" s="24" t="s">
        <v>126</v>
      </c>
      <c r="BE214" s="182">
        <f>IF(N214="základní",J214,0)</f>
        <v>0</v>
      </c>
      <c r="BF214" s="182">
        <f>IF(N214="snížená",J214,0)</f>
        <v>0</v>
      </c>
      <c r="BG214" s="182">
        <f>IF(N214="zákl. přenesená",J214,0)</f>
        <v>0</v>
      </c>
      <c r="BH214" s="182">
        <f>IF(N214="sníž. přenesená",J214,0)</f>
        <v>0</v>
      </c>
      <c r="BI214" s="182">
        <f>IF(N214="nulová",J214,0)</f>
        <v>0</v>
      </c>
      <c r="BJ214" s="24" t="s">
        <v>76</v>
      </c>
      <c r="BK214" s="182">
        <f>ROUND(I214*H214,2)</f>
        <v>0</v>
      </c>
      <c r="BL214" s="24" t="s">
        <v>134</v>
      </c>
      <c r="BM214" s="24" t="s">
        <v>327</v>
      </c>
    </row>
    <row r="215" spans="2:65" s="11" customFormat="1" ht="13.5" x14ac:dyDescent="0.3">
      <c r="B215" s="183"/>
      <c r="D215" s="184" t="s">
        <v>140</v>
      </c>
      <c r="F215" s="186" t="s">
        <v>328</v>
      </c>
      <c r="H215" s="187">
        <v>177.465</v>
      </c>
      <c r="I215" s="188"/>
      <c r="L215" s="183"/>
      <c r="M215" s="189"/>
      <c r="N215" s="190"/>
      <c r="O215" s="190"/>
      <c r="P215" s="190"/>
      <c r="Q215" s="190"/>
      <c r="R215" s="190"/>
      <c r="S215" s="190"/>
      <c r="T215" s="191"/>
      <c r="AT215" s="185" t="s">
        <v>140</v>
      </c>
      <c r="AU215" s="185" t="s">
        <v>83</v>
      </c>
      <c r="AV215" s="11" t="s">
        <v>83</v>
      </c>
      <c r="AW215" s="11" t="s">
        <v>6</v>
      </c>
      <c r="AX215" s="11" t="s">
        <v>76</v>
      </c>
      <c r="AY215" s="185" t="s">
        <v>126</v>
      </c>
    </row>
    <row r="216" spans="2:65" s="1" customFormat="1" ht="25.5" customHeight="1" x14ac:dyDescent="0.3">
      <c r="B216" s="170"/>
      <c r="C216" s="171" t="s">
        <v>329</v>
      </c>
      <c r="D216" s="171" t="s">
        <v>129</v>
      </c>
      <c r="E216" s="172" t="s">
        <v>330</v>
      </c>
      <c r="F216" s="173" t="s">
        <v>331</v>
      </c>
      <c r="G216" s="174" t="s">
        <v>223</v>
      </c>
      <c r="H216" s="175">
        <v>45.8</v>
      </c>
      <c r="I216" s="176"/>
      <c r="J216" s="177">
        <f>ROUND(I216*H216,2)</f>
        <v>0</v>
      </c>
      <c r="K216" s="173" t="s">
        <v>133</v>
      </c>
      <c r="L216" s="42"/>
      <c r="M216" s="178" t="s">
        <v>5</v>
      </c>
      <c r="N216" s="179" t="s">
        <v>42</v>
      </c>
      <c r="O216" s="43"/>
      <c r="P216" s="180">
        <f>O216*H216</f>
        <v>0</v>
      </c>
      <c r="Q216" s="180">
        <v>1.7600000000000001E-3</v>
      </c>
      <c r="R216" s="180">
        <f>Q216*H216</f>
        <v>8.0607999999999999E-2</v>
      </c>
      <c r="S216" s="180">
        <v>0</v>
      </c>
      <c r="T216" s="181">
        <f>S216*H216</f>
        <v>0</v>
      </c>
      <c r="AR216" s="24" t="s">
        <v>134</v>
      </c>
      <c r="AT216" s="24" t="s">
        <v>129</v>
      </c>
      <c r="AU216" s="24" t="s">
        <v>83</v>
      </c>
      <c r="AY216" s="24" t="s">
        <v>126</v>
      </c>
      <c r="BE216" s="182">
        <f>IF(N216="základní",J216,0)</f>
        <v>0</v>
      </c>
      <c r="BF216" s="182">
        <f>IF(N216="snížená",J216,0)</f>
        <v>0</v>
      </c>
      <c r="BG216" s="182">
        <f>IF(N216="zákl. přenesená",J216,0)</f>
        <v>0</v>
      </c>
      <c r="BH216" s="182">
        <f>IF(N216="sníž. přenesená",J216,0)</f>
        <v>0</v>
      </c>
      <c r="BI216" s="182">
        <f>IF(N216="nulová",J216,0)</f>
        <v>0</v>
      </c>
      <c r="BJ216" s="24" t="s">
        <v>76</v>
      </c>
      <c r="BK216" s="182">
        <f>ROUND(I216*H216,2)</f>
        <v>0</v>
      </c>
      <c r="BL216" s="24" t="s">
        <v>134</v>
      </c>
      <c r="BM216" s="24" t="s">
        <v>332</v>
      </c>
    </row>
    <row r="217" spans="2:65" s="1" customFormat="1" ht="121.5" x14ac:dyDescent="0.3">
      <c r="B217" s="42"/>
      <c r="D217" s="184" t="s">
        <v>155</v>
      </c>
      <c r="F217" s="200" t="s">
        <v>333</v>
      </c>
      <c r="I217" s="145"/>
      <c r="L217" s="42"/>
      <c r="M217" s="201"/>
      <c r="N217" s="43"/>
      <c r="O217" s="43"/>
      <c r="P217" s="43"/>
      <c r="Q217" s="43"/>
      <c r="R217" s="43"/>
      <c r="S217" s="43"/>
      <c r="T217" s="71"/>
      <c r="AT217" s="24" t="s">
        <v>155</v>
      </c>
      <c r="AU217" s="24" t="s">
        <v>83</v>
      </c>
    </row>
    <row r="218" spans="2:65" s="11" customFormat="1" ht="13.5" x14ac:dyDescent="0.3">
      <c r="B218" s="183"/>
      <c r="D218" s="184" t="s">
        <v>140</v>
      </c>
      <c r="E218" s="185" t="s">
        <v>5</v>
      </c>
      <c r="F218" s="186" t="s">
        <v>334</v>
      </c>
      <c r="H218" s="187">
        <v>45.8</v>
      </c>
      <c r="I218" s="188"/>
      <c r="L218" s="183"/>
      <c r="M218" s="189"/>
      <c r="N218" s="190"/>
      <c r="O218" s="190"/>
      <c r="P218" s="190"/>
      <c r="Q218" s="190"/>
      <c r="R218" s="190"/>
      <c r="S218" s="190"/>
      <c r="T218" s="191"/>
      <c r="AT218" s="185" t="s">
        <v>140</v>
      </c>
      <c r="AU218" s="185" t="s">
        <v>83</v>
      </c>
      <c r="AV218" s="11" t="s">
        <v>83</v>
      </c>
      <c r="AW218" s="11" t="s">
        <v>35</v>
      </c>
      <c r="AX218" s="11" t="s">
        <v>76</v>
      </c>
      <c r="AY218" s="185" t="s">
        <v>126</v>
      </c>
    </row>
    <row r="219" spans="2:65" s="1" customFormat="1" ht="16.5" customHeight="1" x14ac:dyDescent="0.3">
      <c r="B219" s="170"/>
      <c r="C219" s="209" t="s">
        <v>335</v>
      </c>
      <c r="D219" s="209" t="s">
        <v>166</v>
      </c>
      <c r="E219" s="210" t="s">
        <v>336</v>
      </c>
      <c r="F219" s="211" t="s">
        <v>337</v>
      </c>
      <c r="G219" s="212" t="s">
        <v>153</v>
      </c>
      <c r="H219" s="213">
        <v>5.2560000000000002</v>
      </c>
      <c r="I219" s="214"/>
      <c r="J219" s="215">
        <f>ROUND(I219*H219,2)</f>
        <v>0</v>
      </c>
      <c r="K219" s="211" t="s">
        <v>133</v>
      </c>
      <c r="L219" s="216"/>
      <c r="M219" s="217" t="s">
        <v>5</v>
      </c>
      <c r="N219" s="218" t="s">
        <v>42</v>
      </c>
      <c r="O219" s="43"/>
      <c r="P219" s="180">
        <f>O219*H219</f>
        <v>0</v>
      </c>
      <c r="Q219" s="180">
        <v>4.4999999999999999E-4</v>
      </c>
      <c r="R219" s="180">
        <f>Q219*H219</f>
        <v>2.3652E-3</v>
      </c>
      <c r="S219" s="180">
        <v>0</v>
      </c>
      <c r="T219" s="181">
        <f>S219*H219</f>
        <v>0</v>
      </c>
      <c r="AR219" s="24" t="s">
        <v>169</v>
      </c>
      <c r="AT219" s="24" t="s">
        <v>166</v>
      </c>
      <c r="AU219" s="24" t="s">
        <v>83</v>
      </c>
      <c r="AY219" s="24" t="s">
        <v>126</v>
      </c>
      <c r="BE219" s="182">
        <f>IF(N219="základní",J219,0)</f>
        <v>0</v>
      </c>
      <c r="BF219" s="182">
        <f>IF(N219="snížená",J219,0)</f>
        <v>0</v>
      </c>
      <c r="BG219" s="182">
        <f>IF(N219="zákl. přenesená",J219,0)</f>
        <v>0</v>
      </c>
      <c r="BH219" s="182">
        <f>IF(N219="sníž. přenesená",J219,0)</f>
        <v>0</v>
      </c>
      <c r="BI219" s="182">
        <f>IF(N219="nulová",J219,0)</f>
        <v>0</v>
      </c>
      <c r="BJ219" s="24" t="s">
        <v>76</v>
      </c>
      <c r="BK219" s="182">
        <f>ROUND(I219*H219,2)</f>
        <v>0</v>
      </c>
      <c r="BL219" s="24" t="s">
        <v>134</v>
      </c>
      <c r="BM219" s="24" t="s">
        <v>338</v>
      </c>
    </row>
    <row r="220" spans="2:65" s="11" customFormat="1" ht="13.5" x14ac:dyDescent="0.3">
      <c r="B220" s="183"/>
      <c r="D220" s="184" t="s">
        <v>140</v>
      </c>
      <c r="E220" s="185" t="s">
        <v>5</v>
      </c>
      <c r="F220" s="186" t="s">
        <v>339</v>
      </c>
      <c r="H220" s="187">
        <v>4.38</v>
      </c>
      <c r="I220" s="188"/>
      <c r="L220" s="183"/>
      <c r="M220" s="189"/>
      <c r="N220" s="190"/>
      <c r="O220" s="190"/>
      <c r="P220" s="190"/>
      <c r="Q220" s="190"/>
      <c r="R220" s="190"/>
      <c r="S220" s="190"/>
      <c r="T220" s="191"/>
      <c r="AT220" s="185" t="s">
        <v>140</v>
      </c>
      <c r="AU220" s="185" t="s">
        <v>83</v>
      </c>
      <c r="AV220" s="11" t="s">
        <v>83</v>
      </c>
      <c r="AW220" s="11" t="s">
        <v>35</v>
      </c>
      <c r="AX220" s="11" t="s">
        <v>76</v>
      </c>
      <c r="AY220" s="185" t="s">
        <v>126</v>
      </c>
    </row>
    <row r="221" spans="2:65" s="11" customFormat="1" ht="13.5" x14ac:dyDescent="0.3">
      <c r="B221" s="183"/>
      <c r="D221" s="184" t="s">
        <v>140</v>
      </c>
      <c r="F221" s="186" t="s">
        <v>340</v>
      </c>
      <c r="H221" s="187">
        <v>5.2560000000000002</v>
      </c>
      <c r="I221" s="188"/>
      <c r="L221" s="183"/>
      <c r="M221" s="189"/>
      <c r="N221" s="190"/>
      <c r="O221" s="190"/>
      <c r="P221" s="190"/>
      <c r="Q221" s="190"/>
      <c r="R221" s="190"/>
      <c r="S221" s="190"/>
      <c r="T221" s="191"/>
      <c r="AT221" s="185" t="s">
        <v>140</v>
      </c>
      <c r="AU221" s="185" t="s">
        <v>83</v>
      </c>
      <c r="AV221" s="11" t="s">
        <v>83</v>
      </c>
      <c r="AW221" s="11" t="s">
        <v>6</v>
      </c>
      <c r="AX221" s="11" t="s">
        <v>76</v>
      </c>
      <c r="AY221" s="185" t="s">
        <v>126</v>
      </c>
    </row>
    <row r="222" spans="2:65" s="1" customFormat="1" ht="16.5" customHeight="1" x14ac:dyDescent="0.3">
      <c r="B222" s="170"/>
      <c r="C222" s="209" t="s">
        <v>341</v>
      </c>
      <c r="D222" s="209" t="s">
        <v>166</v>
      </c>
      <c r="E222" s="210" t="s">
        <v>342</v>
      </c>
      <c r="F222" s="211" t="s">
        <v>343</v>
      </c>
      <c r="G222" s="212" t="s">
        <v>153</v>
      </c>
      <c r="H222" s="213">
        <v>0.24</v>
      </c>
      <c r="I222" s="214"/>
      <c r="J222" s="215">
        <f>ROUND(I222*H222,2)</f>
        <v>0</v>
      </c>
      <c r="K222" s="211" t="s">
        <v>133</v>
      </c>
      <c r="L222" s="216"/>
      <c r="M222" s="217" t="s">
        <v>5</v>
      </c>
      <c r="N222" s="218" t="s">
        <v>42</v>
      </c>
      <c r="O222" s="43"/>
      <c r="P222" s="180">
        <f>O222*H222</f>
        <v>0</v>
      </c>
      <c r="Q222" s="180">
        <v>6.8999999999999997E-4</v>
      </c>
      <c r="R222" s="180">
        <f>Q222*H222</f>
        <v>1.6559999999999999E-4</v>
      </c>
      <c r="S222" s="180">
        <v>0</v>
      </c>
      <c r="T222" s="181">
        <f>S222*H222</f>
        <v>0</v>
      </c>
      <c r="AR222" s="24" t="s">
        <v>169</v>
      </c>
      <c r="AT222" s="24" t="s">
        <v>166</v>
      </c>
      <c r="AU222" s="24" t="s">
        <v>83</v>
      </c>
      <c r="AY222" s="24" t="s">
        <v>126</v>
      </c>
      <c r="BE222" s="182">
        <f>IF(N222="základní",J222,0)</f>
        <v>0</v>
      </c>
      <c r="BF222" s="182">
        <f>IF(N222="snížená",J222,0)</f>
        <v>0</v>
      </c>
      <c r="BG222" s="182">
        <f>IF(N222="zákl. přenesená",J222,0)</f>
        <v>0</v>
      </c>
      <c r="BH222" s="182">
        <f>IF(N222="sníž. přenesená",J222,0)</f>
        <v>0</v>
      </c>
      <c r="BI222" s="182">
        <f>IF(N222="nulová",J222,0)</f>
        <v>0</v>
      </c>
      <c r="BJ222" s="24" t="s">
        <v>76</v>
      </c>
      <c r="BK222" s="182">
        <f>ROUND(I222*H222,2)</f>
        <v>0</v>
      </c>
      <c r="BL222" s="24" t="s">
        <v>134</v>
      </c>
      <c r="BM222" s="24" t="s">
        <v>344</v>
      </c>
    </row>
    <row r="223" spans="2:65" s="11" customFormat="1" ht="13.5" x14ac:dyDescent="0.3">
      <c r="B223" s="183"/>
      <c r="D223" s="184" t="s">
        <v>140</v>
      </c>
      <c r="E223" s="185" t="s">
        <v>5</v>
      </c>
      <c r="F223" s="186" t="s">
        <v>345</v>
      </c>
      <c r="H223" s="187">
        <v>0.2</v>
      </c>
      <c r="I223" s="188"/>
      <c r="L223" s="183"/>
      <c r="M223" s="189"/>
      <c r="N223" s="190"/>
      <c r="O223" s="190"/>
      <c r="P223" s="190"/>
      <c r="Q223" s="190"/>
      <c r="R223" s="190"/>
      <c r="S223" s="190"/>
      <c r="T223" s="191"/>
      <c r="AT223" s="185" t="s">
        <v>140</v>
      </c>
      <c r="AU223" s="185" t="s">
        <v>83</v>
      </c>
      <c r="AV223" s="11" t="s">
        <v>83</v>
      </c>
      <c r="AW223" s="11" t="s">
        <v>35</v>
      </c>
      <c r="AX223" s="11" t="s">
        <v>76</v>
      </c>
      <c r="AY223" s="185" t="s">
        <v>126</v>
      </c>
    </row>
    <row r="224" spans="2:65" s="11" customFormat="1" ht="13.5" x14ac:dyDescent="0.3">
      <c r="B224" s="183"/>
      <c r="D224" s="184" t="s">
        <v>140</v>
      </c>
      <c r="F224" s="186" t="s">
        <v>346</v>
      </c>
      <c r="H224" s="187">
        <v>0.24</v>
      </c>
      <c r="I224" s="188"/>
      <c r="L224" s="183"/>
      <c r="M224" s="189"/>
      <c r="N224" s="190"/>
      <c r="O224" s="190"/>
      <c r="P224" s="190"/>
      <c r="Q224" s="190"/>
      <c r="R224" s="190"/>
      <c r="S224" s="190"/>
      <c r="T224" s="191"/>
      <c r="AT224" s="185" t="s">
        <v>140</v>
      </c>
      <c r="AU224" s="185" t="s">
        <v>83</v>
      </c>
      <c r="AV224" s="11" t="s">
        <v>83</v>
      </c>
      <c r="AW224" s="11" t="s">
        <v>6</v>
      </c>
      <c r="AX224" s="11" t="s">
        <v>76</v>
      </c>
      <c r="AY224" s="185" t="s">
        <v>126</v>
      </c>
    </row>
    <row r="225" spans="2:65" s="1" customFormat="1" ht="25.5" customHeight="1" x14ac:dyDescent="0.3">
      <c r="B225" s="170"/>
      <c r="C225" s="171" t="s">
        <v>347</v>
      </c>
      <c r="D225" s="171" t="s">
        <v>129</v>
      </c>
      <c r="E225" s="172" t="s">
        <v>348</v>
      </c>
      <c r="F225" s="173" t="s">
        <v>349</v>
      </c>
      <c r="G225" s="174" t="s">
        <v>153</v>
      </c>
      <c r="H225" s="175">
        <v>193.84399999999999</v>
      </c>
      <c r="I225" s="176"/>
      <c r="J225" s="177">
        <f>ROUND(I225*H225,2)</f>
        <v>0</v>
      </c>
      <c r="K225" s="173" t="s">
        <v>133</v>
      </c>
      <c r="L225" s="42"/>
      <c r="M225" s="178" t="s">
        <v>5</v>
      </c>
      <c r="N225" s="179" t="s">
        <v>42</v>
      </c>
      <c r="O225" s="43"/>
      <c r="P225" s="180">
        <f>O225*H225</f>
        <v>0</v>
      </c>
      <c r="Q225" s="180">
        <v>6.0000000000000002E-5</v>
      </c>
      <c r="R225" s="180">
        <f>Q225*H225</f>
        <v>1.1630639999999999E-2</v>
      </c>
      <c r="S225" s="180">
        <v>0</v>
      </c>
      <c r="T225" s="181">
        <f>S225*H225</f>
        <v>0</v>
      </c>
      <c r="AR225" s="24" t="s">
        <v>134</v>
      </c>
      <c r="AT225" s="24" t="s">
        <v>129</v>
      </c>
      <c r="AU225" s="24" t="s">
        <v>83</v>
      </c>
      <c r="AY225" s="24" t="s">
        <v>126</v>
      </c>
      <c r="BE225" s="182">
        <f>IF(N225="základní",J225,0)</f>
        <v>0</v>
      </c>
      <c r="BF225" s="182">
        <f>IF(N225="snížená",J225,0)</f>
        <v>0</v>
      </c>
      <c r="BG225" s="182">
        <f>IF(N225="zákl. přenesená",J225,0)</f>
        <v>0</v>
      </c>
      <c r="BH225" s="182">
        <f>IF(N225="sníž. přenesená",J225,0)</f>
        <v>0</v>
      </c>
      <c r="BI225" s="182">
        <f>IF(N225="nulová",J225,0)</f>
        <v>0</v>
      </c>
      <c r="BJ225" s="24" t="s">
        <v>76</v>
      </c>
      <c r="BK225" s="182">
        <f>ROUND(I225*H225,2)</f>
        <v>0</v>
      </c>
      <c r="BL225" s="24" t="s">
        <v>134</v>
      </c>
      <c r="BM225" s="24" t="s">
        <v>350</v>
      </c>
    </row>
    <row r="226" spans="2:65" s="1" customFormat="1" ht="175.5" x14ac:dyDescent="0.3">
      <c r="B226" s="42"/>
      <c r="D226" s="184" t="s">
        <v>155</v>
      </c>
      <c r="F226" s="200" t="s">
        <v>256</v>
      </c>
      <c r="I226" s="145"/>
      <c r="L226" s="42"/>
      <c r="M226" s="201"/>
      <c r="N226" s="43"/>
      <c r="O226" s="43"/>
      <c r="P226" s="43"/>
      <c r="Q226" s="43"/>
      <c r="R226" s="43"/>
      <c r="S226" s="43"/>
      <c r="T226" s="71"/>
      <c r="AT226" s="24" t="s">
        <v>155</v>
      </c>
      <c r="AU226" s="24" t="s">
        <v>83</v>
      </c>
    </row>
    <row r="227" spans="2:65" s="1" customFormat="1" ht="25.5" customHeight="1" x14ac:dyDescent="0.3">
      <c r="B227" s="170"/>
      <c r="C227" s="171" t="s">
        <v>351</v>
      </c>
      <c r="D227" s="171" t="s">
        <v>129</v>
      </c>
      <c r="E227" s="172" t="s">
        <v>352</v>
      </c>
      <c r="F227" s="173" t="s">
        <v>353</v>
      </c>
      <c r="G227" s="174" t="s">
        <v>153</v>
      </c>
      <c r="H227" s="175">
        <v>18.309000000000001</v>
      </c>
      <c r="I227" s="176"/>
      <c r="J227" s="177">
        <f>ROUND(I227*H227,2)</f>
        <v>0</v>
      </c>
      <c r="K227" s="173" t="s">
        <v>133</v>
      </c>
      <c r="L227" s="42"/>
      <c r="M227" s="178" t="s">
        <v>5</v>
      </c>
      <c r="N227" s="179" t="s">
        <v>42</v>
      </c>
      <c r="O227" s="43"/>
      <c r="P227" s="180">
        <f>O227*H227</f>
        <v>0</v>
      </c>
      <c r="Q227" s="180">
        <v>4.3800000000000002E-3</v>
      </c>
      <c r="R227" s="180">
        <f>Q227*H227</f>
        <v>8.0193420000000015E-2</v>
      </c>
      <c r="S227" s="180">
        <v>0</v>
      </c>
      <c r="T227" s="181">
        <f>S227*H227</f>
        <v>0</v>
      </c>
      <c r="AR227" s="24" t="s">
        <v>134</v>
      </c>
      <c r="AT227" s="24" t="s">
        <v>129</v>
      </c>
      <c r="AU227" s="24" t="s">
        <v>83</v>
      </c>
      <c r="AY227" s="24" t="s">
        <v>126</v>
      </c>
      <c r="BE227" s="182">
        <f>IF(N227="základní",J227,0)</f>
        <v>0</v>
      </c>
      <c r="BF227" s="182">
        <f>IF(N227="snížená",J227,0)</f>
        <v>0</v>
      </c>
      <c r="BG227" s="182">
        <f>IF(N227="zákl. přenesená",J227,0)</f>
        <v>0</v>
      </c>
      <c r="BH227" s="182">
        <f>IF(N227="sníž. přenesená",J227,0)</f>
        <v>0</v>
      </c>
      <c r="BI227" s="182">
        <f>IF(N227="nulová",J227,0)</f>
        <v>0</v>
      </c>
      <c r="BJ227" s="24" t="s">
        <v>76</v>
      </c>
      <c r="BK227" s="182">
        <f>ROUND(I227*H227,2)</f>
        <v>0</v>
      </c>
      <c r="BL227" s="24" t="s">
        <v>134</v>
      </c>
      <c r="BM227" s="24" t="s">
        <v>354</v>
      </c>
    </row>
    <row r="228" spans="2:65" s="1" customFormat="1" ht="27" x14ac:dyDescent="0.3">
      <c r="B228" s="42"/>
      <c r="D228" s="184" t="s">
        <v>155</v>
      </c>
      <c r="F228" s="200" t="s">
        <v>204</v>
      </c>
      <c r="I228" s="145"/>
      <c r="L228" s="42"/>
      <c r="M228" s="201"/>
      <c r="N228" s="43"/>
      <c r="O228" s="43"/>
      <c r="P228" s="43"/>
      <c r="Q228" s="43"/>
      <c r="R228" s="43"/>
      <c r="S228" s="43"/>
      <c r="T228" s="71"/>
      <c r="AT228" s="24" t="s">
        <v>155</v>
      </c>
      <c r="AU228" s="24" t="s">
        <v>83</v>
      </c>
    </row>
    <row r="229" spans="2:65" s="13" customFormat="1" ht="13.5" x14ac:dyDescent="0.3">
      <c r="B229" s="202"/>
      <c r="D229" s="184" t="s">
        <v>140</v>
      </c>
      <c r="E229" s="203" t="s">
        <v>5</v>
      </c>
      <c r="F229" s="204" t="s">
        <v>355</v>
      </c>
      <c r="H229" s="203" t="s">
        <v>5</v>
      </c>
      <c r="I229" s="205"/>
      <c r="L229" s="202"/>
      <c r="M229" s="206"/>
      <c r="N229" s="207"/>
      <c r="O229" s="207"/>
      <c r="P229" s="207"/>
      <c r="Q229" s="207"/>
      <c r="R229" s="207"/>
      <c r="S229" s="207"/>
      <c r="T229" s="208"/>
      <c r="AT229" s="203" t="s">
        <v>140</v>
      </c>
      <c r="AU229" s="203" t="s">
        <v>83</v>
      </c>
      <c r="AV229" s="13" t="s">
        <v>76</v>
      </c>
      <c r="AW229" s="13" t="s">
        <v>35</v>
      </c>
      <c r="AX229" s="13" t="s">
        <v>71</v>
      </c>
      <c r="AY229" s="203" t="s">
        <v>126</v>
      </c>
    </row>
    <row r="230" spans="2:65" s="11" customFormat="1" ht="13.5" x14ac:dyDescent="0.3">
      <c r="B230" s="183"/>
      <c r="D230" s="184" t="s">
        <v>140</v>
      </c>
      <c r="E230" s="185" t="s">
        <v>5</v>
      </c>
      <c r="F230" s="186" t="s">
        <v>356</v>
      </c>
      <c r="H230" s="187">
        <v>5.907</v>
      </c>
      <c r="I230" s="188"/>
      <c r="L230" s="183"/>
      <c r="M230" s="189"/>
      <c r="N230" s="190"/>
      <c r="O230" s="190"/>
      <c r="P230" s="190"/>
      <c r="Q230" s="190"/>
      <c r="R230" s="190"/>
      <c r="S230" s="190"/>
      <c r="T230" s="191"/>
      <c r="AT230" s="185" t="s">
        <v>140</v>
      </c>
      <c r="AU230" s="185" t="s">
        <v>83</v>
      </c>
      <c r="AV230" s="11" t="s">
        <v>83</v>
      </c>
      <c r="AW230" s="11" t="s">
        <v>35</v>
      </c>
      <c r="AX230" s="11" t="s">
        <v>71</v>
      </c>
      <c r="AY230" s="185" t="s">
        <v>126</v>
      </c>
    </row>
    <row r="231" spans="2:65" s="13" customFormat="1" ht="13.5" x14ac:dyDescent="0.3">
      <c r="B231" s="202"/>
      <c r="D231" s="184" t="s">
        <v>140</v>
      </c>
      <c r="E231" s="203" t="s">
        <v>5</v>
      </c>
      <c r="F231" s="204" t="s">
        <v>357</v>
      </c>
      <c r="H231" s="203" t="s">
        <v>5</v>
      </c>
      <c r="I231" s="205"/>
      <c r="L231" s="202"/>
      <c r="M231" s="206"/>
      <c r="N231" s="207"/>
      <c r="O231" s="207"/>
      <c r="P231" s="207"/>
      <c r="Q231" s="207"/>
      <c r="R231" s="207"/>
      <c r="S231" s="207"/>
      <c r="T231" s="208"/>
      <c r="AT231" s="203" t="s">
        <v>140</v>
      </c>
      <c r="AU231" s="203" t="s">
        <v>83</v>
      </c>
      <c r="AV231" s="13" t="s">
        <v>76</v>
      </c>
      <c r="AW231" s="13" t="s">
        <v>35</v>
      </c>
      <c r="AX231" s="13" t="s">
        <v>71</v>
      </c>
      <c r="AY231" s="203" t="s">
        <v>126</v>
      </c>
    </row>
    <row r="232" spans="2:65" s="11" customFormat="1" ht="13.5" x14ac:dyDescent="0.3">
      <c r="B232" s="183"/>
      <c r="D232" s="184" t="s">
        <v>140</v>
      </c>
      <c r="E232" s="185" t="s">
        <v>5</v>
      </c>
      <c r="F232" s="186" t="s">
        <v>358</v>
      </c>
      <c r="H232" s="187">
        <v>1.69</v>
      </c>
      <c r="I232" s="188"/>
      <c r="L232" s="183"/>
      <c r="M232" s="189"/>
      <c r="N232" s="190"/>
      <c r="O232" s="190"/>
      <c r="P232" s="190"/>
      <c r="Q232" s="190"/>
      <c r="R232" s="190"/>
      <c r="S232" s="190"/>
      <c r="T232" s="191"/>
      <c r="AT232" s="185" t="s">
        <v>140</v>
      </c>
      <c r="AU232" s="185" t="s">
        <v>83</v>
      </c>
      <c r="AV232" s="11" t="s">
        <v>83</v>
      </c>
      <c r="AW232" s="11" t="s">
        <v>35</v>
      </c>
      <c r="AX232" s="11" t="s">
        <v>71</v>
      </c>
      <c r="AY232" s="185" t="s">
        <v>126</v>
      </c>
    </row>
    <row r="233" spans="2:65" s="13" customFormat="1" ht="13.5" x14ac:dyDescent="0.3">
      <c r="B233" s="202"/>
      <c r="D233" s="184" t="s">
        <v>140</v>
      </c>
      <c r="E233" s="203" t="s">
        <v>5</v>
      </c>
      <c r="F233" s="204" t="s">
        <v>359</v>
      </c>
      <c r="H233" s="203" t="s">
        <v>5</v>
      </c>
      <c r="I233" s="205"/>
      <c r="L233" s="202"/>
      <c r="M233" s="206"/>
      <c r="N233" s="207"/>
      <c r="O233" s="207"/>
      <c r="P233" s="207"/>
      <c r="Q233" s="207"/>
      <c r="R233" s="207"/>
      <c r="S233" s="207"/>
      <c r="T233" s="208"/>
      <c r="AT233" s="203" t="s">
        <v>140</v>
      </c>
      <c r="AU233" s="203" t="s">
        <v>83</v>
      </c>
      <c r="AV233" s="13" t="s">
        <v>76</v>
      </c>
      <c r="AW233" s="13" t="s">
        <v>35</v>
      </c>
      <c r="AX233" s="13" t="s">
        <v>71</v>
      </c>
      <c r="AY233" s="203" t="s">
        <v>126</v>
      </c>
    </row>
    <row r="234" spans="2:65" s="11" customFormat="1" ht="27" x14ac:dyDescent="0.3">
      <c r="B234" s="183"/>
      <c r="D234" s="184" t="s">
        <v>140</v>
      </c>
      <c r="E234" s="185" t="s">
        <v>5</v>
      </c>
      <c r="F234" s="186" t="s">
        <v>360</v>
      </c>
      <c r="H234" s="187">
        <v>10.512</v>
      </c>
      <c r="I234" s="188"/>
      <c r="L234" s="183"/>
      <c r="M234" s="189"/>
      <c r="N234" s="190"/>
      <c r="O234" s="190"/>
      <c r="P234" s="190"/>
      <c r="Q234" s="190"/>
      <c r="R234" s="190"/>
      <c r="S234" s="190"/>
      <c r="T234" s="191"/>
      <c r="AT234" s="185" t="s">
        <v>140</v>
      </c>
      <c r="AU234" s="185" t="s">
        <v>83</v>
      </c>
      <c r="AV234" s="11" t="s">
        <v>83</v>
      </c>
      <c r="AW234" s="11" t="s">
        <v>35</v>
      </c>
      <c r="AX234" s="11" t="s">
        <v>71</v>
      </c>
      <c r="AY234" s="185" t="s">
        <v>126</v>
      </c>
    </row>
    <row r="235" spans="2:65" s="13" customFormat="1" ht="13.5" x14ac:dyDescent="0.3">
      <c r="B235" s="202"/>
      <c r="D235" s="184" t="s">
        <v>140</v>
      </c>
      <c r="E235" s="203" t="s">
        <v>5</v>
      </c>
      <c r="F235" s="204" t="s">
        <v>359</v>
      </c>
      <c r="H235" s="203" t="s">
        <v>5</v>
      </c>
      <c r="I235" s="205"/>
      <c r="L235" s="202"/>
      <c r="M235" s="206"/>
      <c r="N235" s="207"/>
      <c r="O235" s="207"/>
      <c r="P235" s="207"/>
      <c r="Q235" s="207"/>
      <c r="R235" s="207"/>
      <c r="S235" s="207"/>
      <c r="T235" s="208"/>
      <c r="AT235" s="203" t="s">
        <v>140</v>
      </c>
      <c r="AU235" s="203" t="s">
        <v>83</v>
      </c>
      <c r="AV235" s="13" t="s">
        <v>76</v>
      </c>
      <c r="AW235" s="13" t="s">
        <v>35</v>
      </c>
      <c r="AX235" s="13" t="s">
        <v>71</v>
      </c>
      <c r="AY235" s="203" t="s">
        <v>126</v>
      </c>
    </row>
    <row r="236" spans="2:65" s="11" customFormat="1" ht="13.5" x14ac:dyDescent="0.3">
      <c r="B236" s="183"/>
      <c r="D236" s="184" t="s">
        <v>140</v>
      </c>
      <c r="E236" s="185" t="s">
        <v>5</v>
      </c>
      <c r="F236" s="186" t="s">
        <v>361</v>
      </c>
      <c r="H236" s="187">
        <v>0.2</v>
      </c>
      <c r="I236" s="188"/>
      <c r="L236" s="183"/>
      <c r="M236" s="189"/>
      <c r="N236" s="190"/>
      <c r="O236" s="190"/>
      <c r="P236" s="190"/>
      <c r="Q236" s="190"/>
      <c r="R236" s="190"/>
      <c r="S236" s="190"/>
      <c r="T236" s="191"/>
      <c r="AT236" s="185" t="s">
        <v>140</v>
      </c>
      <c r="AU236" s="185" t="s">
        <v>83</v>
      </c>
      <c r="AV236" s="11" t="s">
        <v>83</v>
      </c>
      <c r="AW236" s="11" t="s">
        <v>35</v>
      </c>
      <c r="AX236" s="11" t="s">
        <v>71</v>
      </c>
      <c r="AY236" s="185" t="s">
        <v>126</v>
      </c>
    </row>
    <row r="237" spans="2:65" s="12" customFormat="1" ht="13.5" x14ac:dyDescent="0.3">
      <c r="B237" s="192"/>
      <c r="D237" s="184" t="s">
        <v>140</v>
      </c>
      <c r="E237" s="193" t="s">
        <v>5</v>
      </c>
      <c r="F237" s="194" t="s">
        <v>150</v>
      </c>
      <c r="H237" s="195">
        <v>18.309000000000001</v>
      </c>
      <c r="I237" s="196"/>
      <c r="L237" s="192"/>
      <c r="M237" s="197"/>
      <c r="N237" s="198"/>
      <c r="O237" s="198"/>
      <c r="P237" s="198"/>
      <c r="Q237" s="198"/>
      <c r="R237" s="198"/>
      <c r="S237" s="198"/>
      <c r="T237" s="199"/>
      <c r="AT237" s="193" t="s">
        <v>140</v>
      </c>
      <c r="AU237" s="193" t="s">
        <v>83</v>
      </c>
      <c r="AV237" s="12" t="s">
        <v>134</v>
      </c>
      <c r="AW237" s="12" t="s">
        <v>35</v>
      </c>
      <c r="AX237" s="12" t="s">
        <v>76</v>
      </c>
      <c r="AY237" s="193" t="s">
        <v>126</v>
      </c>
    </row>
    <row r="238" spans="2:65" s="1" customFormat="1" ht="25.5" customHeight="1" x14ac:dyDescent="0.3">
      <c r="B238" s="170"/>
      <c r="C238" s="171" t="s">
        <v>362</v>
      </c>
      <c r="D238" s="171" t="s">
        <v>129</v>
      </c>
      <c r="E238" s="172" t="s">
        <v>363</v>
      </c>
      <c r="F238" s="173" t="s">
        <v>364</v>
      </c>
      <c r="G238" s="174" t="s">
        <v>153</v>
      </c>
      <c r="H238" s="175">
        <v>25.49</v>
      </c>
      <c r="I238" s="176"/>
      <c r="J238" s="177">
        <f>ROUND(I238*H238,2)</f>
        <v>0</v>
      </c>
      <c r="K238" s="173" t="s">
        <v>133</v>
      </c>
      <c r="L238" s="42"/>
      <c r="M238" s="178" t="s">
        <v>5</v>
      </c>
      <c r="N238" s="179" t="s">
        <v>42</v>
      </c>
      <c r="O238" s="43"/>
      <c r="P238" s="180">
        <f>O238*H238</f>
        <v>0</v>
      </c>
      <c r="Q238" s="180">
        <v>3.6800000000000001E-3</v>
      </c>
      <c r="R238" s="180">
        <f>Q238*H238</f>
        <v>9.3803200000000003E-2</v>
      </c>
      <c r="S238" s="180">
        <v>0</v>
      </c>
      <c r="T238" s="181">
        <f>S238*H238</f>
        <v>0</v>
      </c>
      <c r="AR238" s="24" t="s">
        <v>134</v>
      </c>
      <c r="AT238" s="24" t="s">
        <v>129</v>
      </c>
      <c r="AU238" s="24" t="s">
        <v>83</v>
      </c>
      <c r="AY238" s="24" t="s">
        <v>126</v>
      </c>
      <c r="BE238" s="182">
        <f>IF(N238="základní",J238,0)</f>
        <v>0</v>
      </c>
      <c r="BF238" s="182">
        <f>IF(N238="snížená",J238,0)</f>
        <v>0</v>
      </c>
      <c r="BG238" s="182">
        <f>IF(N238="zákl. přenesená",J238,0)</f>
        <v>0</v>
      </c>
      <c r="BH238" s="182">
        <f>IF(N238="sníž. přenesená",J238,0)</f>
        <v>0</v>
      </c>
      <c r="BI238" s="182">
        <f>IF(N238="nulová",J238,0)</f>
        <v>0</v>
      </c>
      <c r="BJ238" s="24" t="s">
        <v>76</v>
      </c>
      <c r="BK238" s="182">
        <f>ROUND(I238*H238,2)</f>
        <v>0</v>
      </c>
      <c r="BL238" s="24" t="s">
        <v>134</v>
      </c>
      <c r="BM238" s="24" t="s">
        <v>365</v>
      </c>
    </row>
    <row r="239" spans="2:65" s="11" customFormat="1" ht="13.5" x14ac:dyDescent="0.3">
      <c r="B239" s="183"/>
      <c r="D239" s="184" t="s">
        <v>140</v>
      </c>
      <c r="E239" s="185" t="s">
        <v>5</v>
      </c>
      <c r="F239" s="186" t="s">
        <v>366</v>
      </c>
      <c r="H239" s="187">
        <v>24.83</v>
      </c>
      <c r="I239" s="188"/>
      <c r="L239" s="183"/>
      <c r="M239" s="189"/>
      <c r="N239" s="190"/>
      <c r="O239" s="190"/>
      <c r="P239" s="190"/>
      <c r="Q239" s="190"/>
      <c r="R239" s="190"/>
      <c r="S239" s="190"/>
      <c r="T239" s="191"/>
      <c r="AT239" s="185" t="s">
        <v>140</v>
      </c>
      <c r="AU239" s="185" t="s">
        <v>83</v>
      </c>
      <c r="AV239" s="11" t="s">
        <v>83</v>
      </c>
      <c r="AW239" s="11" t="s">
        <v>35</v>
      </c>
      <c r="AX239" s="11" t="s">
        <v>71</v>
      </c>
      <c r="AY239" s="185" t="s">
        <v>126</v>
      </c>
    </row>
    <row r="240" spans="2:65" s="11" customFormat="1" ht="13.5" x14ac:dyDescent="0.3">
      <c r="B240" s="183"/>
      <c r="D240" s="184" t="s">
        <v>140</v>
      </c>
      <c r="E240" s="185" t="s">
        <v>5</v>
      </c>
      <c r="F240" s="186" t="s">
        <v>367</v>
      </c>
      <c r="H240" s="187">
        <v>0.26</v>
      </c>
      <c r="I240" s="188"/>
      <c r="L240" s="183"/>
      <c r="M240" s="189"/>
      <c r="N240" s="190"/>
      <c r="O240" s="190"/>
      <c r="P240" s="190"/>
      <c r="Q240" s="190"/>
      <c r="R240" s="190"/>
      <c r="S240" s="190"/>
      <c r="T240" s="191"/>
      <c r="AT240" s="185" t="s">
        <v>140</v>
      </c>
      <c r="AU240" s="185" t="s">
        <v>83</v>
      </c>
      <c r="AV240" s="11" t="s">
        <v>83</v>
      </c>
      <c r="AW240" s="11" t="s">
        <v>35</v>
      </c>
      <c r="AX240" s="11" t="s">
        <v>71</v>
      </c>
      <c r="AY240" s="185" t="s">
        <v>126</v>
      </c>
    </row>
    <row r="241" spans="2:65" s="11" customFormat="1" ht="13.5" x14ac:dyDescent="0.3">
      <c r="B241" s="183"/>
      <c r="D241" s="184" t="s">
        <v>140</v>
      </c>
      <c r="E241" s="185" t="s">
        <v>5</v>
      </c>
      <c r="F241" s="186" t="s">
        <v>361</v>
      </c>
      <c r="H241" s="187">
        <v>0.2</v>
      </c>
      <c r="I241" s="188"/>
      <c r="L241" s="183"/>
      <c r="M241" s="189"/>
      <c r="N241" s="190"/>
      <c r="O241" s="190"/>
      <c r="P241" s="190"/>
      <c r="Q241" s="190"/>
      <c r="R241" s="190"/>
      <c r="S241" s="190"/>
      <c r="T241" s="191"/>
      <c r="AT241" s="185" t="s">
        <v>140</v>
      </c>
      <c r="AU241" s="185" t="s">
        <v>83</v>
      </c>
      <c r="AV241" s="11" t="s">
        <v>83</v>
      </c>
      <c r="AW241" s="11" t="s">
        <v>35</v>
      </c>
      <c r="AX241" s="11" t="s">
        <v>71</v>
      </c>
      <c r="AY241" s="185" t="s">
        <v>126</v>
      </c>
    </row>
    <row r="242" spans="2:65" s="11" customFormat="1" ht="13.5" x14ac:dyDescent="0.3">
      <c r="B242" s="183"/>
      <c r="D242" s="184" t="s">
        <v>140</v>
      </c>
      <c r="E242" s="185" t="s">
        <v>5</v>
      </c>
      <c r="F242" s="186" t="s">
        <v>345</v>
      </c>
      <c r="H242" s="187">
        <v>0.2</v>
      </c>
      <c r="I242" s="188"/>
      <c r="L242" s="183"/>
      <c r="M242" s="189"/>
      <c r="N242" s="190"/>
      <c r="O242" s="190"/>
      <c r="P242" s="190"/>
      <c r="Q242" s="190"/>
      <c r="R242" s="190"/>
      <c r="S242" s="190"/>
      <c r="T242" s="191"/>
      <c r="AT242" s="185" t="s">
        <v>140</v>
      </c>
      <c r="AU242" s="185" t="s">
        <v>83</v>
      </c>
      <c r="AV242" s="11" t="s">
        <v>83</v>
      </c>
      <c r="AW242" s="11" t="s">
        <v>35</v>
      </c>
      <c r="AX242" s="11" t="s">
        <v>71</v>
      </c>
      <c r="AY242" s="185" t="s">
        <v>126</v>
      </c>
    </row>
    <row r="243" spans="2:65" s="12" customFormat="1" ht="13.5" x14ac:dyDescent="0.3">
      <c r="B243" s="192"/>
      <c r="D243" s="184" t="s">
        <v>140</v>
      </c>
      <c r="E243" s="193" t="s">
        <v>5</v>
      </c>
      <c r="F243" s="194" t="s">
        <v>150</v>
      </c>
      <c r="H243" s="195">
        <v>25.49</v>
      </c>
      <c r="I243" s="196"/>
      <c r="L243" s="192"/>
      <c r="M243" s="197"/>
      <c r="N243" s="198"/>
      <c r="O243" s="198"/>
      <c r="P243" s="198"/>
      <c r="Q243" s="198"/>
      <c r="R243" s="198"/>
      <c r="S243" s="198"/>
      <c r="T243" s="199"/>
      <c r="AT243" s="193" t="s">
        <v>140</v>
      </c>
      <c r="AU243" s="193" t="s">
        <v>83</v>
      </c>
      <c r="AV243" s="12" t="s">
        <v>134</v>
      </c>
      <c r="AW243" s="12" t="s">
        <v>35</v>
      </c>
      <c r="AX243" s="12" t="s">
        <v>76</v>
      </c>
      <c r="AY243" s="193" t="s">
        <v>126</v>
      </c>
    </row>
    <row r="244" spans="2:65" s="1" customFormat="1" ht="25.5" customHeight="1" x14ac:dyDescent="0.3">
      <c r="B244" s="170"/>
      <c r="C244" s="171" t="s">
        <v>368</v>
      </c>
      <c r="D244" s="171" t="s">
        <v>129</v>
      </c>
      <c r="E244" s="172" t="s">
        <v>369</v>
      </c>
      <c r="F244" s="173" t="s">
        <v>370</v>
      </c>
      <c r="G244" s="174" t="s">
        <v>153</v>
      </c>
      <c r="H244" s="175">
        <v>191.90299999999999</v>
      </c>
      <c r="I244" s="176"/>
      <c r="J244" s="177">
        <f>ROUND(I244*H244,2)</f>
        <v>0</v>
      </c>
      <c r="K244" s="173" t="s">
        <v>133</v>
      </c>
      <c r="L244" s="42"/>
      <c r="M244" s="178" t="s">
        <v>5</v>
      </c>
      <c r="N244" s="179" t="s">
        <v>42</v>
      </c>
      <c r="O244" s="43"/>
      <c r="P244" s="180">
        <f>O244*H244</f>
        <v>0</v>
      </c>
      <c r="Q244" s="180">
        <v>2.6800000000000001E-3</v>
      </c>
      <c r="R244" s="180">
        <f>Q244*H244</f>
        <v>0.51430003999999996</v>
      </c>
      <c r="S244" s="180">
        <v>0</v>
      </c>
      <c r="T244" s="181">
        <f>S244*H244</f>
        <v>0</v>
      </c>
      <c r="AR244" s="24" t="s">
        <v>134</v>
      </c>
      <c r="AT244" s="24" t="s">
        <v>129</v>
      </c>
      <c r="AU244" s="24" t="s">
        <v>83</v>
      </c>
      <c r="AY244" s="24" t="s">
        <v>126</v>
      </c>
      <c r="BE244" s="182">
        <f>IF(N244="základní",J244,0)</f>
        <v>0</v>
      </c>
      <c r="BF244" s="182">
        <f>IF(N244="snížená",J244,0)</f>
        <v>0</v>
      </c>
      <c r="BG244" s="182">
        <f>IF(N244="zákl. přenesená",J244,0)</f>
        <v>0</v>
      </c>
      <c r="BH244" s="182">
        <f>IF(N244="sníž. přenesená",J244,0)</f>
        <v>0</v>
      </c>
      <c r="BI244" s="182">
        <f>IF(N244="nulová",J244,0)</f>
        <v>0</v>
      </c>
      <c r="BJ244" s="24" t="s">
        <v>76</v>
      </c>
      <c r="BK244" s="182">
        <f>ROUND(I244*H244,2)</f>
        <v>0</v>
      </c>
      <c r="BL244" s="24" t="s">
        <v>134</v>
      </c>
      <c r="BM244" s="24" t="s">
        <v>371</v>
      </c>
    </row>
    <row r="245" spans="2:65" s="11" customFormat="1" ht="13.5" x14ac:dyDescent="0.3">
      <c r="B245" s="183"/>
      <c r="D245" s="184" t="s">
        <v>140</v>
      </c>
      <c r="E245" s="185" t="s">
        <v>5</v>
      </c>
      <c r="F245" s="186" t="s">
        <v>372</v>
      </c>
      <c r="H245" s="187">
        <v>169.01400000000001</v>
      </c>
      <c r="I245" s="188"/>
      <c r="L245" s="183"/>
      <c r="M245" s="189"/>
      <c r="N245" s="190"/>
      <c r="O245" s="190"/>
      <c r="P245" s="190"/>
      <c r="Q245" s="190"/>
      <c r="R245" s="190"/>
      <c r="S245" s="190"/>
      <c r="T245" s="191"/>
      <c r="AT245" s="185" t="s">
        <v>140</v>
      </c>
      <c r="AU245" s="185" t="s">
        <v>83</v>
      </c>
      <c r="AV245" s="11" t="s">
        <v>83</v>
      </c>
      <c r="AW245" s="11" t="s">
        <v>35</v>
      </c>
      <c r="AX245" s="11" t="s">
        <v>71</v>
      </c>
      <c r="AY245" s="185" t="s">
        <v>126</v>
      </c>
    </row>
    <row r="246" spans="2:65" s="11" customFormat="1" ht="13.5" x14ac:dyDescent="0.3">
      <c r="B246" s="183"/>
      <c r="D246" s="184" t="s">
        <v>140</v>
      </c>
      <c r="E246" s="185" t="s">
        <v>5</v>
      </c>
      <c r="F246" s="186" t="s">
        <v>339</v>
      </c>
      <c r="H246" s="187">
        <v>4.38</v>
      </c>
      <c r="I246" s="188"/>
      <c r="L246" s="183"/>
      <c r="M246" s="189"/>
      <c r="N246" s="190"/>
      <c r="O246" s="190"/>
      <c r="P246" s="190"/>
      <c r="Q246" s="190"/>
      <c r="R246" s="190"/>
      <c r="S246" s="190"/>
      <c r="T246" s="191"/>
      <c r="AT246" s="185" t="s">
        <v>140</v>
      </c>
      <c r="AU246" s="185" t="s">
        <v>83</v>
      </c>
      <c r="AV246" s="11" t="s">
        <v>83</v>
      </c>
      <c r="AW246" s="11" t="s">
        <v>35</v>
      </c>
      <c r="AX246" s="11" t="s">
        <v>71</v>
      </c>
      <c r="AY246" s="185" t="s">
        <v>126</v>
      </c>
    </row>
    <row r="247" spans="2:65" s="11" customFormat="1" ht="13.5" x14ac:dyDescent="0.3">
      <c r="B247" s="183"/>
      <c r="D247" s="184" t="s">
        <v>140</v>
      </c>
      <c r="E247" s="185" t="s">
        <v>5</v>
      </c>
      <c r="F247" s="186" t="s">
        <v>356</v>
      </c>
      <c r="H247" s="187">
        <v>5.907</v>
      </c>
      <c r="I247" s="188"/>
      <c r="L247" s="183"/>
      <c r="M247" s="189"/>
      <c r="N247" s="190"/>
      <c r="O247" s="190"/>
      <c r="P247" s="190"/>
      <c r="Q247" s="190"/>
      <c r="R247" s="190"/>
      <c r="S247" s="190"/>
      <c r="T247" s="191"/>
      <c r="AT247" s="185" t="s">
        <v>140</v>
      </c>
      <c r="AU247" s="185" t="s">
        <v>83</v>
      </c>
      <c r="AV247" s="11" t="s">
        <v>83</v>
      </c>
      <c r="AW247" s="11" t="s">
        <v>35</v>
      </c>
      <c r="AX247" s="11" t="s">
        <v>71</v>
      </c>
      <c r="AY247" s="185" t="s">
        <v>126</v>
      </c>
    </row>
    <row r="248" spans="2:65" s="11" customFormat="1" ht="13.5" x14ac:dyDescent="0.3">
      <c r="B248" s="183"/>
      <c r="D248" s="184" t="s">
        <v>140</v>
      </c>
      <c r="E248" s="185" t="s">
        <v>5</v>
      </c>
      <c r="F248" s="186" t="s">
        <v>373</v>
      </c>
      <c r="H248" s="187">
        <v>1.43</v>
      </c>
      <c r="I248" s="188"/>
      <c r="L248" s="183"/>
      <c r="M248" s="189"/>
      <c r="N248" s="190"/>
      <c r="O248" s="190"/>
      <c r="P248" s="190"/>
      <c r="Q248" s="190"/>
      <c r="R248" s="190"/>
      <c r="S248" s="190"/>
      <c r="T248" s="191"/>
      <c r="AT248" s="185" t="s">
        <v>140</v>
      </c>
      <c r="AU248" s="185" t="s">
        <v>83</v>
      </c>
      <c r="AV248" s="11" t="s">
        <v>83</v>
      </c>
      <c r="AW248" s="11" t="s">
        <v>35</v>
      </c>
      <c r="AX248" s="11" t="s">
        <v>71</v>
      </c>
      <c r="AY248" s="185" t="s">
        <v>126</v>
      </c>
    </row>
    <row r="249" spans="2:65" s="11" customFormat="1" ht="27" x14ac:dyDescent="0.3">
      <c r="B249" s="183"/>
      <c r="D249" s="184" t="s">
        <v>140</v>
      </c>
      <c r="E249" s="185" t="s">
        <v>5</v>
      </c>
      <c r="F249" s="186" t="s">
        <v>360</v>
      </c>
      <c r="H249" s="187">
        <v>10.512</v>
      </c>
      <c r="I249" s="188"/>
      <c r="L249" s="183"/>
      <c r="M249" s="189"/>
      <c r="N249" s="190"/>
      <c r="O249" s="190"/>
      <c r="P249" s="190"/>
      <c r="Q249" s="190"/>
      <c r="R249" s="190"/>
      <c r="S249" s="190"/>
      <c r="T249" s="191"/>
      <c r="AT249" s="185" t="s">
        <v>140</v>
      </c>
      <c r="AU249" s="185" t="s">
        <v>83</v>
      </c>
      <c r="AV249" s="11" t="s">
        <v>83</v>
      </c>
      <c r="AW249" s="11" t="s">
        <v>35</v>
      </c>
      <c r="AX249" s="11" t="s">
        <v>71</v>
      </c>
      <c r="AY249" s="185" t="s">
        <v>126</v>
      </c>
    </row>
    <row r="250" spans="2:65" s="11" customFormat="1" ht="13.5" x14ac:dyDescent="0.3">
      <c r="B250" s="183"/>
      <c r="D250" s="184" t="s">
        <v>140</v>
      </c>
      <c r="E250" s="185" t="s">
        <v>5</v>
      </c>
      <c r="F250" s="186" t="s">
        <v>374</v>
      </c>
      <c r="H250" s="187">
        <v>0.66</v>
      </c>
      <c r="I250" s="188"/>
      <c r="L250" s="183"/>
      <c r="M250" s="189"/>
      <c r="N250" s="190"/>
      <c r="O250" s="190"/>
      <c r="P250" s="190"/>
      <c r="Q250" s="190"/>
      <c r="R250" s="190"/>
      <c r="S250" s="190"/>
      <c r="T250" s="191"/>
      <c r="AT250" s="185" t="s">
        <v>140</v>
      </c>
      <c r="AU250" s="185" t="s">
        <v>83</v>
      </c>
      <c r="AV250" s="11" t="s">
        <v>83</v>
      </c>
      <c r="AW250" s="11" t="s">
        <v>35</v>
      </c>
      <c r="AX250" s="11" t="s">
        <v>71</v>
      </c>
      <c r="AY250" s="185" t="s">
        <v>126</v>
      </c>
    </row>
    <row r="251" spans="2:65" s="12" customFormat="1" ht="13.5" x14ac:dyDescent="0.3">
      <c r="B251" s="192"/>
      <c r="D251" s="184" t="s">
        <v>140</v>
      </c>
      <c r="E251" s="193" t="s">
        <v>5</v>
      </c>
      <c r="F251" s="194" t="s">
        <v>150</v>
      </c>
      <c r="H251" s="195">
        <v>191.90299999999999</v>
      </c>
      <c r="I251" s="196"/>
      <c r="L251" s="192"/>
      <c r="M251" s="197"/>
      <c r="N251" s="198"/>
      <c r="O251" s="198"/>
      <c r="P251" s="198"/>
      <c r="Q251" s="198"/>
      <c r="R251" s="198"/>
      <c r="S251" s="198"/>
      <c r="T251" s="199"/>
      <c r="AT251" s="193" t="s">
        <v>140</v>
      </c>
      <c r="AU251" s="193" t="s">
        <v>83</v>
      </c>
      <c r="AV251" s="12" t="s">
        <v>134</v>
      </c>
      <c r="AW251" s="12" t="s">
        <v>35</v>
      </c>
      <c r="AX251" s="12" t="s">
        <v>76</v>
      </c>
      <c r="AY251" s="193" t="s">
        <v>126</v>
      </c>
    </row>
    <row r="252" spans="2:65" s="1" customFormat="1" ht="25.5" customHeight="1" x14ac:dyDescent="0.3">
      <c r="B252" s="170"/>
      <c r="C252" s="171" t="s">
        <v>375</v>
      </c>
      <c r="D252" s="171" t="s">
        <v>129</v>
      </c>
      <c r="E252" s="172" t="s">
        <v>221</v>
      </c>
      <c r="F252" s="173" t="s">
        <v>222</v>
      </c>
      <c r="G252" s="174" t="s">
        <v>223</v>
      </c>
      <c r="H252" s="175">
        <v>73.41</v>
      </c>
      <c r="I252" s="176"/>
      <c r="J252" s="177">
        <f>ROUND(I252*H252,2)</f>
        <v>0</v>
      </c>
      <c r="K252" s="173" t="s">
        <v>133</v>
      </c>
      <c r="L252" s="42"/>
      <c r="M252" s="178" t="s">
        <v>5</v>
      </c>
      <c r="N252" s="179" t="s">
        <v>42</v>
      </c>
      <c r="O252" s="43"/>
      <c r="P252" s="180">
        <f>O252*H252</f>
        <v>0</v>
      </c>
      <c r="Q252" s="180">
        <v>0</v>
      </c>
      <c r="R252" s="180">
        <f>Q252*H252</f>
        <v>0</v>
      </c>
      <c r="S252" s="180">
        <v>0</v>
      </c>
      <c r="T252" s="181">
        <f>S252*H252</f>
        <v>0</v>
      </c>
      <c r="AR252" s="24" t="s">
        <v>134</v>
      </c>
      <c r="AT252" s="24" t="s">
        <v>129</v>
      </c>
      <c r="AU252" s="24" t="s">
        <v>83</v>
      </c>
      <c r="AY252" s="24" t="s">
        <v>126</v>
      </c>
      <c r="BE252" s="182">
        <f>IF(N252="základní",J252,0)</f>
        <v>0</v>
      </c>
      <c r="BF252" s="182">
        <f>IF(N252="snížená",J252,0)</f>
        <v>0</v>
      </c>
      <c r="BG252" s="182">
        <f>IF(N252="zákl. přenesená",J252,0)</f>
        <v>0</v>
      </c>
      <c r="BH252" s="182">
        <f>IF(N252="sníž. přenesená",J252,0)</f>
        <v>0</v>
      </c>
      <c r="BI252" s="182">
        <f>IF(N252="nulová",J252,0)</f>
        <v>0</v>
      </c>
      <c r="BJ252" s="24" t="s">
        <v>76</v>
      </c>
      <c r="BK252" s="182">
        <f>ROUND(I252*H252,2)</f>
        <v>0</v>
      </c>
      <c r="BL252" s="24" t="s">
        <v>134</v>
      </c>
      <c r="BM252" s="24" t="s">
        <v>376</v>
      </c>
    </row>
    <row r="253" spans="2:65" s="1" customFormat="1" ht="67.5" x14ac:dyDescent="0.3">
      <c r="B253" s="42"/>
      <c r="D253" s="184" t="s">
        <v>155</v>
      </c>
      <c r="F253" s="200" t="s">
        <v>225</v>
      </c>
      <c r="I253" s="145"/>
      <c r="L253" s="42"/>
      <c r="M253" s="201"/>
      <c r="N253" s="43"/>
      <c r="O253" s="43"/>
      <c r="P253" s="43"/>
      <c r="Q253" s="43"/>
      <c r="R253" s="43"/>
      <c r="S253" s="43"/>
      <c r="T253" s="71"/>
      <c r="AT253" s="24" t="s">
        <v>155</v>
      </c>
      <c r="AU253" s="24" t="s">
        <v>83</v>
      </c>
    </row>
    <row r="254" spans="2:65" s="11" customFormat="1" ht="27" x14ac:dyDescent="0.3">
      <c r="B254" s="183"/>
      <c r="D254" s="184" t="s">
        <v>140</v>
      </c>
      <c r="E254" s="185" t="s">
        <v>5</v>
      </c>
      <c r="F254" s="186" t="s">
        <v>377</v>
      </c>
      <c r="H254" s="187">
        <v>57.35</v>
      </c>
      <c r="I254" s="188"/>
      <c r="L254" s="183"/>
      <c r="M254" s="189"/>
      <c r="N254" s="190"/>
      <c r="O254" s="190"/>
      <c r="P254" s="190"/>
      <c r="Q254" s="190"/>
      <c r="R254" s="190"/>
      <c r="S254" s="190"/>
      <c r="T254" s="191"/>
      <c r="AT254" s="185" t="s">
        <v>140</v>
      </c>
      <c r="AU254" s="185" t="s">
        <v>83</v>
      </c>
      <c r="AV254" s="11" t="s">
        <v>83</v>
      </c>
      <c r="AW254" s="11" t="s">
        <v>35</v>
      </c>
      <c r="AX254" s="11" t="s">
        <v>71</v>
      </c>
      <c r="AY254" s="185" t="s">
        <v>126</v>
      </c>
    </row>
    <row r="255" spans="2:65" s="11" customFormat="1" ht="13.5" x14ac:dyDescent="0.3">
      <c r="B255" s="183"/>
      <c r="D255" s="184" t="s">
        <v>140</v>
      </c>
      <c r="E255" s="185" t="s">
        <v>5</v>
      </c>
      <c r="F255" s="186" t="s">
        <v>378</v>
      </c>
      <c r="H255" s="187">
        <v>6.5</v>
      </c>
      <c r="I255" s="188"/>
      <c r="L255" s="183"/>
      <c r="M255" s="189"/>
      <c r="N255" s="190"/>
      <c r="O255" s="190"/>
      <c r="P255" s="190"/>
      <c r="Q255" s="190"/>
      <c r="R255" s="190"/>
      <c r="S255" s="190"/>
      <c r="T255" s="191"/>
      <c r="AT255" s="185" t="s">
        <v>140</v>
      </c>
      <c r="AU255" s="185" t="s">
        <v>83</v>
      </c>
      <c r="AV255" s="11" t="s">
        <v>83</v>
      </c>
      <c r="AW255" s="11" t="s">
        <v>35</v>
      </c>
      <c r="AX255" s="11" t="s">
        <v>71</v>
      </c>
      <c r="AY255" s="185" t="s">
        <v>126</v>
      </c>
    </row>
    <row r="256" spans="2:65" s="11" customFormat="1" ht="13.5" x14ac:dyDescent="0.3">
      <c r="B256" s="183"/>
      <c r="D256" s="184" t="s">
        <v>140</v>
      </c>
      <c r="E256" s="185" t="s">
        <v>5</v>
      </c>
      <c r="F256" s="186" t="s">
        <v>379</v>
      </c>
      <c r="H256" s="187">
        <v>9.56</v>
      </c>
      <c r="I256" s="188"/>
      <c r="L256" s="183"/>
      <c r="M256" s="189"/>
      <c r="N256" s="190"/>
      <c r="O256" s="190"/>
      <c r="P256" s="190"/>
      <c r="Q256" s="190"/>
      <c r="R256" s="190"/>
      <c r="S256" s="190"/>
      <c r="T256" s="191"/>
      <c r="AT256" s="185" t="s">
        <v>140</v>
      </c>
      <c r="AU256" s="185" t="s">
        <v>83</v>
      </c>
      <c r="AV256" s="11" t="s">
        <v>83</v>
      </c>
      <c r="AW256" s="11" t="s">
        <v>35</v>
      </c>
      <c r="AX256" s="11" t="s">
        <v>71</v>
      </c>
      <c r="AY256" s="185" t="s">
        <v>126</v>
      </c>
    </row>
    <row r="257" spans="2:65" s="12" customFormat="1" ht="13.5" x14ac:dyDescent="0.3">
      <c r="B257" s="192"/>
      <c r="D257" s="184" t="s">
        <v>140</v>
      </c>
      <c r="E257" s="193" t="s">
        <v>5</v>
      </c>
      <c r="F257" s="194" t="s">
        <v>150</v>
      </c>
      <c r="H257" s="195">
        <v>73.41</v>
      </c>
      <c r="I257" s="196"/>
      <c r="L257" s="192"/>
      <c r="M257" s="197"/>
      <c r="N257" s="198"/>
      <c r="O257" s="198"/>
      <c r="P257" s="198"/>
      <c r="Q257" s="198"/>
      <c r="R257" s="198"/>
      <c r="S257" s="198"/>
      <c r="T257" s="199"/>
      <c r="AT257" s="193" t="s">
        <v>140</v>
      </c>
      <c r="AU257" s="193" t="s">
        <v>83</v>
      </c>
      <c r="AV257" s="12" t="s">
        <v>134</v>
      </c>
      <c r="AW257" s="12" t="s">
        <v>35</v>
      </c>
      <c r="AX257" s="12" t="s">
        <v>76</v>
      </c>
      <c r="AY257" s="193" t="s">
        <v>126</v>
      </c>
    </row>
    <row r="258" spans="2:65" s="1" customFormat="1" ht="16.5" customHeight="1" x14ac:dyDescent="0.3">
      <c r="B258" s="170"/>
      <c r="C258" s="209" t="s">
        <v>380</v>
      </c>
      <c r="D258" s="209" t="s">
        <v>166</v>
      </c>
      <c r="E258" s="210" t="s">
        <v>381</v>
      </c>
      <c r="F258" s="211" t="s">
        <v>382</v>
      </c>
      <c r="G258" s="212" t="s">
        <v>223</v>
      </c>
      <c r="H258" s="213">
        <v>84.421999999999997</v>
      </c>
      <c r="I258" s="214"/>
      <c r="J258" s="215">
        <f>ROUND(I258*H258,2)</f>
        <v>0</v>
      </c>
      <c r="K258" s="211" t="s">
        <v>133</v>
      </c>
      <c r="L258" s="216"/>
      <c r="M258" s="217" t="s">
        <v>5</v>
      </c>
      <c r="N258" s="218" t="s">
        <v>42</v>
      </c>
      <c r="O258" s="43"/>
      <c r="P258" s="180">
        <f>O258*H258</f>
        <v>0</v>
      </c>
      <c r="Q258" s="180">
        <v>3.0000000000000001E-5</v>
      </c>
      <c r="R258" s="180">
        <f>Q258*H258</f>
        <v>2.5326599999999999E-3</v>
      </c>
      <c r="S258" s="180">
        <v>0</v>
      </c>
      <c r="T258" s="181">
        <f>S258*H258</f>
        <v>0</v>
      </c>
      <c r="AR258" s="24" t="s">
        <v>169</v>
      </c>
      <c r="AT258" s="24" t="s">
        <v>166</v>
      </c>
      <c r="AU258" s="24" t="s">
        <v>83</v>
      </c>
      <c r="AY258" s="24" t="s">
        <v>126</v>
      </c>
      <c r="BE258" s="182">
        <f>IF(N258="základní",J258,0)</f>
        <v>0</v>
      </c>
      <c r="BF258" s="182">
        <f>IF(N258="snížená",J258,0)</f>
        <v>0</v>
      </c>
      <c r="BG258" s="182">
        <f>IF(N258="zákl. přenesená",J258,0)</f>
        <v>0</v>
      </c>
      <c r="BH258" s="182">
        <f>IF(N258="sníž. přenesená",J258,0)</f>
        <v>0</v>
      </c>
      <c r="BI258" s="182">
        <f>IF(N258="nulová",J258,0)</f>
        <v>0</v>
      </c>
      <c r="BJ258" s="24" t="s">
        <v>76</v>
      </c>
      <c r="BK258" s="182">
        <f>ROUND(I258*H258,2)</f>
        <v>0</v>
      </c>
      <c r="BL258" s="24" t="s">
        <v>134</v>
      </c>
      <c r="BM258" s="24" t="s">
        <v>383</v>
      </c>
    </row>
    <row r="259" spans="2:65" s="11" customFormat="1" ht="13.5" x14ac:dyDescent="0.3">
      <c r="B259" s="183"/>
      <c r="D259" s="184" t="s">
        <v>140</v>
      </c>
      <c r="F259" s="186" t="s">
        <v>384</v>
      </c>
      <c r="H259" s="187">
        <v>84.421999999999997</v>
      </c>
      <c r="I259" s="188"/>
      <c r="L259" s="183"/>
      <c r="M259" s="189"/>
      <c r="N259" s="190"/>
      <c r="O259" s="190"/>
      <c r="P259" s="190"/>
      <c r="Q259" s="190"/>
      <c r="R259" s="190"/>
      <c r="S259" s="190"/>
      <c r="T259" s="191"/>
      <c r="AT259" s="185" t="s">
        <v>140</v>
      </c>
      <c r="AU259" s="185" t="s">
        <v>83</v>
      </c>
      <c r="AV259" s="11" t="s">
        <v>83</v>
      </c>
      <c r="AW259" s="11" t="s">
        <v>6</v>
      </c>
      <c r="AX259" s="11" t="s">
        <v>76</v>
      </c>
      <c r="AY259" s="185" t="s">
        <v>126</v>
      </c>
    </row>
    <row r="260" spans="2:65" s="1" customFormat="1" ht="38.25" customHeight="1" x14ac:dyDescent="0.3">
      <c r="B260" s="170"/>
      <c r="C260" s="171" t="s">
        <v>385</v>
      </c>
      <c r="D260" s="171" t="s">
        <v>129</v>
      </c>
      <c r="E260" s="172" t="s">
        <v>386</v>
      </c>
      <c r="F260" s="173" t="s">
        <v>387</v>
      </c>
      <c r="G260" s="174" t="s">
        <v>223</v>
      </c>
      <c r="H260" s="175">
        <v>56.15</v>
      </c>
      <c r="I260" s="176"/>
      <c r="J260" s="177">
        <f>ROUND(I260*H260,2)</f>
        <v>0</v>
      </c>
      <c r="K260" s="173" t="s">
        <v>133</v>
      </c>
      <c r="L260" s="42"/>
      <c r="M260" s="178" t="s">
        <v>5</v>
      </c>
      <c r="N260" s="179" t="s">
        <v>42</v>
      </c>
      <c r="O260" s="43"/>
      <c r="P260" s="180">
        <f>O260*H260</f>
        <v>0</v>
      </c>
      <c r="Q260" s="180">
        <v>0</v>
      </c>
      <c r="R260" s="180">
        <f>Q260*H260</f>
        <v>0</v>
      </c>
      <c r="S260" s="180">
        <v>0</v>
      </c>
      <c r="T260" s="181">
        <f>S260*H260</f>
        <v>0</v>
      </c>
      <c r="AR260" s="24" t="s">
        <v>134</v>
      </c>
      <c r="AT260" s="24" t="s">
        <v>129</v>
      </c>
      <c r="AU260" s="24" t="s">
        <v>83</v>
      </c>
      <c r="AY260" s="24" t="s">
        <v>126</v>
      </c>
      <c r="BE260" s="182">
        <f>IF(N260="základní",J260,0)</f>
        <v>0</v>
      </c>
      <c r="BF260" s="182">
        <f>IF(N260="snížená",J260,0)</f>
        <v>0</v>
      </c>
      <c r="BG260" s="182">
        <f>IF(N260="zákl. přenesená",J260,0)</f>
        <v>0</v>
      </c>
      <c r="BH260" s="182">
        <f>IF(N260="sníž. přenesená",J260,0)</f>
        <v>0</v>
      </c>
      <c r="BI260" s="182">
        <f>IF(N260="nulová",J260,0)</f>
        <v>0</v>
      </c>
      <c r="BJ260" s="24" t="s">
        <v>76</v>
      </c>
      <c r="BK260" s="182">
        <f>ROUND(I260*H260,2)</f>
        <v>0</v>
      </c>
      <c r="BL260" s="24" t="s">
        <v>134</v>
      </c>
      <c r="BM260" s="24" t="s">
        <v>388</v>
      </c>
    </row>
    <row r="261" spans="2:65" s="1" customFormat="1" ht="67.5" x14ac:dyDescent="0.3">
      <c r="B261" s="42"/>
      <c r="D261" s="184" t="s">
        <v>155</v>
      </c>
      <c r="F261" s="200" t="s">
        <v>225</v>
      </c>
      <c r="I261" s="145"/>
      <c r="L261" s="42"/>
      <c r="M261" s="201"/>
      <c r="N261" s="43"/>
      <c r="O261" s="43"/>
      <c r="P261" s="43"/>
      <c r="Q261" s="43"/>
      <c r="R261" s="43"/>
      <c r="S261" s="43"/>
      <c r="T261" s="71"/>
      <c r="AT261" s="24" t="s">
        <v>155</v>
      </c>
      <c r="AU261" s="24" t="s">
        <v>83</v>
      </c>
    </row>
    <row r="262" spans="2:65" s="11" customFormat="1" ht="27" x14ac:dyDescent="0.3">
      <c r="B262" s="183"/>
      <c r="D262" s="184" t="s">
        <v>140</v>
      </c>
      <c r="E262" s="185" t="s">
        <v>5</v>
      </c>
      <c r="F262" s="186" t="s">
        <v>389</v>
      </c>
      <c r="H262" s="187">
        <v>56.15</v>
      </c>
      <c r="I262" s="188"/>
      <c r="L262" s="183"/>
      <c r="M262" s="189"/>
      <c r="N262" s="190"/>
      <c r="O262" s="190"/>
      <c r="P262" s="190"/>
      <c r="Q262" s="190"/>
      <c r="R262" s="190"/>
      <c r="S262" s="190"/>
      <c r="T262" s="191"/>
      <c r="AT262" s="185" t="s">
        <v>140</v>
      </c>
      <c r="AU262" s="185" t="s">
        <v>83</v>
      </c>
      <c r="AV262" s="11" t="s">
        <v>83</v>
      </c>
      <c r="AW262" s="11" t="s">
        <v>35</v>
      </c>
      <c r="AX262" s="11" t="s">
        <v>76</v>
      </c>
      <c r="AY262" s="185" t="s">
        <v>126</v>
      </c>
    </row>
    <row r="263" spans="2:65" s="1" customFormat="1" ht="16.5" customHeight="1" x14ac:dyDescent="0.3">
      <c r="B263" s="170"/>
      <c r="C263" s="209" t="s">
        <v>390</v>
      </c>
      <c r="D263" s="209" t="s">
        <v>166</v>
      </c>
      <c r="E263" s="210" t="s">
        <v>391</v>
      </c>
      <c r="F263" s="211" t="s">
        <v>392</v>
      </c>
      <c r="G263" s="212" t="s">
        <v>223</v>
      </c>
      <c r="H263" s="213">
        <v>64.572999999999993</v>
      </c>
      <c r="I263" s="214"/>
      <c r="J263" s="215">
        <f>ROUND(I263*H263,2)</f>
        <v>0</v>
      </c>
      <c r="K263" s="211" t="s">
        <v>133</v>
      </c>
      <c r="L263" s="216"/>
      <c r="M263" s="217" t="s">
        <v>5</v>
      </c>
      <c r="N263" s="218" t="s">
        <v>42</v>
      </c>
      <c r="O263" s="43"/>
      <c r="P263" s="180">
        <f>O263*H263</f>
        <v>0</v>
      </c>
      <c r="Q263" s="180">
        <v>4.0000000000000003E-5</v>
      </c>
      <c r="R263" s="180">
        <f>Q263*H263</f>
        <v>2.5829199999999998E-3</v>
      </c>
      <c r="S263" s="180">
        <v>0</v>
      </c>
      <c r="T263" s="181">
        <f>S263*H263</f>
        <v>0</v>
      </c>
      <c r="AR263" s="24" t="s">
        <v>169</v>
      </c>
      <c r="AT263" s="24" t="s">
        <v>166</v>
      </c>
      <c r="AU263" s="24" t="s">
        <v>83</v>
      </c>
      <c r="AY263" s="24" t="s">
        <v>126</v>
      </c>
      <c r="BE263" s="182">
        <f>IF(N263="základní",J263,0)</f>
        <v>0</v>
      </c>
      <c r="BF263" s="182">
        <f>IF(N263="snížená",J263,0)</f>
        <v>0</v>
      </c>
      <c r="BG263" s="182">
        <f>IF(N263="zákl. přenesená",J263,0)</f>
        <v>0</v>
      </c>
      <c r="BH263" s="182">
        <f>IF(N263="sníž. přenesená",J263,0)</f>
        <v>0</v>
      </c>
      <c r="BI263" s="182">
        <f>IF(N263="nulová",J263,0)</f>
        <v>0</v>
      </c>
      <c r="BJ263" s="24" t="s">
        <v>76</v>
      </c>
      <c r="BK263" s="182">
        <f>ROUND(I263*H263,2)</f>
        <v>0</v>
      </c>
      <c r="BL263" s="24" t="s">
        <v>134</v>
      </c>
      <c r="BM263" s="24" t="s">
        <v>393</v>
      </c>
    </row>
    <row r="264" spans="2:65" s="11" customFormat="1" ht="13.5" x14ac:dyDescent="0.3">
      <c r="B264" s="183"/>
      <c r="D264" s="184" t="s">
        <v>140</v>
      </c>
      <c r="F264" s="186" t="s">
        <v>394</v>
      </c>
      <c r="H264" s="187">
        <v>64.572999999999993</v>
      </c>
      <c r="I264" s="188"/>
      <c r="L264" s="183"/>
      <c r="M264" s="189"/>
      <c r="N264" s="190"/>
      <c r="O264" s="190"/>
      <c r="P264" s="190"/>
      <c r="Q264" s="190"/>
      <c r="R264" s="190"/>
      <c r="S264" s="190"/>
      <c r="T264" s="191"/>
      <c r="AT264" s="185" t="s">
        <v>140</v>
      </c>
      <c r="AU264" s="185" t="s">
        <v>83</v>
      </c>
      <c r="AV264" s="11" t="s">
        <v>83</v>
      </c>
      <c r="AW264" s="11" t="s">
        <v>6</v>
      </c>
      <c r="AX264" s="11" t="s">
        <v>76</v>
      </c>
      <c r="AY264" s="185" t="s">
        <v>126</v>
      </c>
    </row>
    <row r="265" spans="2:65" s="1" customFormat="1" ht="25.5" customHeight="1" x14ac:dyDescent="0.3">
      <c r="B265" s="170"/>
      <c r="C265" s="171" t="s">
        <v>395</v>
      </c>
      <c r="D265" s="171" t="s">
        <v>129</v>
      </c>
      <c r="E265" s="172" t="s">
        <v>396</v>
      </c>
      <c r="F265" s="173" t="s">
        <v>397</v>
      </c>
      <c r="G265" s="174" t="s">
        <v>223</v>
      </c>
      <c r="H265" s="175">
        <v>47.363999999999997</v>
      </c>
      <c r="I265" s="176"/>
      <c r="J265" s="177">
        <f>ROUND(I265*H265,2)</f>
        <v>0</v>
      </c>
      <c r="K265" s="173" t="s">
        <v>133</v>
      </c>
      <c r="L265" s="42"/>
      <c r="M265" s="178" t="s">
        <v>5</v>
      </c>
      <c r="N265" s="179" t="s">
        <v>42</v>
      </c>
      <c r="O265" s="43"/>
      <c r="P265" s="180">
        <f>O265*H265</f>
        <v>0</v>
      </c>
      <c r="Q265" s="180">
        <v>6.0000000000000002E-5</v>
      </c>
      <c r="R265" s="180">
        <f>Q265*H265</f>
        <v>2.84184E-3</v>
      </c>
      <c r="S265" s="180">
        <v>0</v>
      </c>
      <c r="T265" s="181">
        <f>S265*H265</f>
        <v>0</v>
      </c>
      <c r="AR265" s="24" t="s">
        <v>134</v>
      </c>
      <c r="AT265" s="24" t="s">
        <v>129</v>
      </c>
      <c r="AU265" s="24" t="s">
        <v>83</v>
      </c>
      <c r="AY265" s="24" t="s">
        <v>126</v>
      </c>
      <c r="BE265" s="182">
        <f>IF(N265="základní",J265,0)</f>
        <v>0</v>
      </c>
      <c r="BF265" s="182">
        <f>IF(N265="snížená",J265,0)</f>
        <v>0</v>
      </c>
      <c r="BG265" s="182">
        <f>IF(N265="zákl. přenesená",J265,0)</f>
        <v>0</v>
      </c>
      <c r="BH265" s="182">
        <f>IF(N265="sníž. přenesená",J265,0)</f>
        <v>0</v>
      </c>
      <c r="BI265" s="182">
        <f>IF(N265="nulová",J265,0)</f>
        <v>0</v>
      </c>
      <c r="BJ265" s="24" t="s">
        <v>76</v>
      </c>
      <c r="BK265" s="182">
        <f>ROUND(I265*H265,2)</f>
        <v>0</v>
      </c>
      <c r="BL265" s="24" t="s">
        <v>134</v>
      </c>
      <c r="BM265" s="24" t="s">
        <v>398</v>
      </c>
    </row>
    <row r="266" spans="2:65" s="1" customFormat="1" ht="67.5" x14ac:dyDescent="0.3">
      <c r="B266" s="42"/>
      <c r="D266" s="184" t="s">
        <v>155</v>
      </c>
      <c r="F266" s="200" t="s">
        <v>399</v>
      </c>
      <c r="I266" s="145"/>
      <c r="L266" s="42"/>
      <c r="M266" s="201"/>
      <c r="N266" s="43"/>
      <c r="O266" s="43"/>
      <c r="P266" s="43"/>
      <c r="Q266" s="43"/>
      <c r="R266" s="43"/>
      <c r="S266" s="43"/>
      <c r="T266" s="71"/>
      <c r="AT266" s="24" t="s">
        <v>155</v>
      </c>
      <c r="AU266" s="24" t="s">
        <v>83</v>
      </c>
    </row>
    <row r="267" spans="2:65" s="11" customFormat="1" ht="13.5" x14ac:dyDescent="0.3">
      <c r="B267" s="183"/>
      <c r="D267" s="184" t="s">
        <v>140</v>
      </c>
      <c r="E267" s="185" t="s">
        <v>5</v>
      </c>
      <c r="F267" s="186" t="s">
        <v>400</v>
      </c>
      <c r="H267" s="187">
        <v>46.764000000000003</v>
      </c>
      <c r="I267" s="188"/>
      <c r="L267" s="183"/>
      <c r="M267" s="189"/>
      <c r="N267" s="190"/>
      <c r="O267" s="190"/>
      <c r="P267" s="190"/>
      <c r="Q267" s="190"/>
      <c r="R267" s="190"/>
      <c r="S267" s="190"/>
      <c r="T267" s="191"/>
      <c r="AT267" s="185" t="s">
        <v>140</v>
      </c>
      <c r="AU267" s="185" t="s">
        <v>83</v>
      </c>
      <c r="AV267" s="11" t="s">
        <v>83</v>
      </c>
      <c r="AW267" s="11" t="s">
        <v>35</v>
      </c>
      <c r="AX267" s="11" t="s">
        <v>71</v>
      </c>
      <c r="AY267" s="185" t="s">
        <v>126</v>
      </c>
    </row>
    <row r="268" spans="2:65" s="11" customFormat="1" ht="13.5" x14ac:dyDescent="0.3">
      <c r="B268" s="183"/>
      <c r="D268" s="184" t="s">
        <v>140</v>
      </c>
      <c r="E268" s="185" t="s">
        <v>5</v>
      </c>
      <c r="F268" s="186" t="s">
        <v>401</v>
      </c>
      <c r="H268" s="187">
        <v>0.6</v>
      </c>
      <c r="I268" s="188"/>
      <c r="L268" s="183"/>
      <c r="M268" s="189"/>
      <c r="N268" s="190"/>
      <c r="O268" s="190"/>
      <c r="P268" s="190"/>
      <c r="Q268" s="190"/>
      <c r="R268" s="190"/>
      <c r="S268" s="190"/>
      <c r="T268" s="191"/>
      <c r="AT268" s="185" t="s">
        <v>140</v>
      </c>
      <c r="AU268" s="185" t="s">
        <v>83</v>
      </c>
      <c r="AV268" s="11" t="s">
        <v>83</v>
      </c>
      <c r="AW268" s="11" t="s">
        <v>35</v>
      </c>
      <c r="AX268" s="11" t="s">
        <v>71</v>
      </c>
      <c r="AY268" s="185" t="s">
        <v>126</v>
      </c>
    </row>
    <row r="269" spans="2:65" s="12" customFormat="1" ht="13.5" x14ac:dyDescent="0.3">
      <c r="B269" s="192"/>
      <c r="D269" s="184" t="s">
        <v>140</v>
      </c>
      <c r="E269" s="193" t="s">
        <v>5</v>
      </c>
      <c r="F269" s="194" t="s">
        <v>150</v>
      </c>
      <c r="H269" s="195">
        <v>47.363999999999997</v>
      </c>
      <c r="I269" s="196"/>
      <c r="L269" s="192"/>
      <c r="M269" s="197"/>
      <c r="N269" s="198"/>
      <c r="O269" s="198"/>
      <c r="P269" s="198"/>
      <c r="Q269" s="198"/>
      <c r="R269" s="198"/>
      <c r="S269" s="198"/>
      <c r="T269" s="199"/>
      <c r="AT269" s="193" t="s">
        <v>140</v>
      </c>
      <c r="AU269" s="193" t="s">
        <v>83</v>
      </c>
      <c r="AV269" s="12" t="s">
        <v>134</v>
      </c>
      <c r="AW269" s="12" t="s">
        <v>35</v>
      </c>
      <c r="AX269" s="12" t="s">
        <v>76</v>
      </c>
      <c r="AY269" s="193" t="s">
        <v>126</v>
      </c>
    </row>
    <row r="270" spans="2:65" s="1" customFormat="1" ht="16.5" customHeight="1" x14ac:dyDescent="0.3">
      <c r="B270" s="170"/>
      <c r="C270" s="209" t="s">
        <v>402</v>
      </c>
      <c r="D270" s="209" t="s">
        <v>166</v>
      </c>
      <c r="E270" s="210" t="s">
        <v>403</v>
      </c>
      <c r="F270" s="211" t="s">
        <v>404</v>
      </c>
      <c r="G270" s="212" t="s">
        <v>223</v>
      </c>
      <c r="H270" s="213">
        <v>0.69</v>
      </c>
      <c r="I270" s="214"/>
      <c r="J270" s="215">
        <f>ROUND(I270*H270,2)</f>
        <v>0</v>
      </c>
      <c r="K270" s="211" t="s">
        <v>133</v>
      </c>
      <c r="L270" s="216"/>
      <c r="M270" s="217" t="s">
        <v>5</v>
      </c>
      <c r="N270" s="218" t="s">
        <v>42</v>
      </c>
      <c r="O270" s="43"/>
      <c r="P270" s="180">
        <f>O270*H270</f>
        <v>0</v>
      </c>
      <c r="Q270" s="180">
        <v>1.8000000000000001E-4</v>
      </c>
      <c r="R270" s="180">
        <f>Q270*H270</f>
        <v>1.2420000000000001E-4</v>
      </c>
      <c r="S270" s="180">
        <v>0</v>
      </c>
      <c r="T270" s="181">
        <f>S270*H270</f>
        <v>0</v>
      </c>
      <c r="AR270" s="24" t="s">
        <v>169</v>
      </c>
      <c r="AT270" s="24" t="s">
        <v>166</v>
      </c>
      <c r="AU270" s="24" t="s">
        <v>83</v>
      </c>
      <c r="AY270" s="24" t="s">
        <v>126</v>
      </c>
      <c r="BE270" s="182">
        <f>IF(N270="základní",J270,0)</f>
        <v>0</v>
      </c>
      <c r="BF270" s="182">
        <f>IF(N270="snížená",J270,0)</f>
        <v>0</v>
      </c>
      <c r="BG270" s="182">
        <f>IF(N270="zákl. přenesená",J270,0)</f>
        <v>0</v>
      </c>
      <c r="BH270" s="182">
        <f>IF(N270="sníž. přenesená",J270,0)</f>
        <v>0</v>
      </c>
      <c r="BI270" s="182">
        <f>IF(N270="nulová",J270,0)</f>
        <v>0</v>
      </c>
      <c r="BJ270" s="24" t="s">
        <v>76</v>
      </c>
      <c r="BK270" s="182">
        <f>ROUND(I270*H270,2)</f>
        <v>0</v>
      </c>
      <c r="BL270" s="24" t="s">
        <v>134</v>
      </c>
      <c r="BM270" s="24" t="s">
        <v>405</v>
      </c>
    </row>
    <row r="271" spans="2:65" s="11" customFormat="1" ht="13.5" x14ac:dyDescent="0.3">
      <c r="B271" s="183"/>
      <c r="D271" s="184" t="s">
        <v>140</v>
      </c>
      <c r="F271" s="186" t="s">
        <v>406</v>
      </c>
      <c r="H271" s="187">
        <v>0.69</v>
      </c>
      <c r="I271" s="188"/>
      <c r="L271" s="183"/>
      <c r="M271" s="189"/>
      <c r="N271" s="190"/>
      <c r="O271" s="190"/>
      <c r="P271" s="190"/>
      <c r="Q271" s="190"/>
      <c r="R271" s="190"/>
      <c r="S271" s="190"/>
      <c r="T271" s="191"/>
      <c r="AT271" s="185" t="s">
        <v>140</v>
      </c>
      <c r="AU271" s="185" t="s">
        <v>83</v>
      </c>
      <c r="AV271" s="11" t="s">
        <v>83</v>
      </c>
      <c r="AW271" s="11" t="s">
        <v>6</v>
      </c>
      <c r="AX271" s="11" t="s">
        <v>76</v>
      </c>
      <c r="AY271" s="185" t="s">
        <v>126</v>
      </c>
    </row>
    <row r="272" spans="2:65" s="1" customFormat="1" ht="16.5" customHeight="1" x14ac:dyDescent="0.3">
      <c r="B272" s="170"/>
      <c r="C272" s="209" t="s">
        <v>407</v>
      </c>
      <c r="D272" s="209" t="s">
        <v>166</v>
      </c>
      <c r="E272" s="210" t="s">
        <v>408</v>
      </c>
      <c r="F272" s="211" t="s">
        <v>409</v>
      </c>
      <c r="G272" s="212" t="s">
        <v>223</v>
      </c>
      <c r="H272" s="213">
        <v>53.779000000000003</v>
      </c>
      <c r="I272" s="214"/>
      <c r="J272" s="215">
        <f>ROUND(I272*H272,2)</f>
        <v>0</v>
      </c>
      <c r="K272" s="211" t="s">
        <v>133</v>
      </c>
      <c r="L272" s="216"/>
      <c r="M272" s="217" t="s">
        <v>5</v>
      </c>
      <c r="N272" s="218" t="s">
        <v>42</v>
      </c>
      <c r="O272" s="43"/>
      <c r="P272" s="180">
        <f>O272*H272</f>
        <v>0</v>
      </c>
      <c r="Q272" s="180">
        <v>5.9999999999999995E-4</v>
      </c>
      <c r="R272" s="180">
        <f>Q272*H272</f>
        <v>3.2267400000000002E-2</v>
      </c>
      <c r="S272" s="180">
        <v>0</v>
      </c>
      <c r="T272" s="181">
        <f>S272*H272</f>
        <v>0</v>
      </c>
      <c r="AR272" s="24" t="s">
        <v>169</v>
      </c>
      <c r="AT272" s="24" t="s">
        <v>166</v>
      </c>
      <c r="AU272" s="24" t="s">
        <v>83</v>
      </c>
      <c r="AY272" s="24" t="s">
        <v>126</v>
      </c>
      <c r="BE272" s="182">
        <f>IF(N272="základní",J272,0)</f>
        <v>0</v>
      </c>
      <c r="BF272" s="182">
        <f>IF(N272="snížená",J272,0)</f>
        <v>0</v>
      </c>
      <c r="BG272" s="182">
        <f>IF(N272="zákl. přenesená",J272,0)</f>
        <v>0</v>
      </c>
      <c r="BH272" s="182">
        <f>IF(N272="sníž. přenesená",J272,0)</f>
        <v>0</v>
      </c>
      <c r="BI272" s="182">
        <f>IF(N272="nulová",J272,0)</f>
        <v>0</v>
      </c>
      <c r="BJ272" s="24" t="s">
        <v>76</v>
      </c>
      <c r="BK272" s="182">
        <f>ROUND(I272*H272,2)</f>
        <v>0</v>
      </c>
      <c r="BL272" s="24" t="s">
        <v>134</v>
      </c>
      <c r="BM272" s="24" t="s">
        <v>410</v>
      </c>
    </row>
    <row r="273" spans="2:65" s="11" customFormat="1" ht="13.5" x14ac:dyDescent="0.3">
      <c r="B273" s="183"/>
      <c r="D273" s="184" t="s">
        <v>140</v>
      </c>
      <c r="F273" s="186" t="s">
        <v>411</v>
      </c>
      <c r="H273" s="187">
        <v>53.779000000000003</v>
      </c>
      <c r="I273" s="188"/>
      <c r="L273" s="183"/>
      <c r="M273" s="189"/>
      <c r="N273" s="190"/>
      <c r="O273" s="190"/>
      <c r="P273" s="190"/>
      <c r="Q273" s="190"/>
      <c r="R273" s="190"/>
      <c r="S273" s="190"/>
      <c r="T273" s="191"/>
      <c r="AT273" s="185" t="s">
        <v>140</v>
      </c>
      <c r="AU273" s="185" t="s">
        <v>83</v>
      </c>
      <c r="AV273" s="11" t="s">
        <v>83</v>
      </c>
      <c r="AW273" s="11" t="s">
        <v>6</v>
      </c>
      <c r="AX273" s="11" t="s">
        <v>76</v>
      </c>
      <c r="AY273" s="185" t="s">
        <v>126</v>
      </c>
    </row>
    <row r="274" spans="2:65" s="1" customFormat="1" ht="25.5" customHeight="1" x14ac:dyDescent="0.3">
      <c r="B274" s="170"/>
      <c r="C274" s="171" t="s">
        <v>412</v>
      </c>
      <c r="D274" s="171" t="s">
        <v>129</v>
      </c>
      <c r="E274" s="172" t="s">
        <v>413</v>
      </c>
      <c r="F274" s="173" t="s">
        <v>414</v>
      </c>
      <c r="G274" s="174" t="s">
        <v>223</v>
      </c>
      <c r="H274" s="175">
        <v>65.81</v>
      </c>
      <c r="I274" s="176"/>
      <c r="J274" s="177">
        <f>ROUND(I274*H274,2)</f>
        <v>0</v>
      </c>
      <c r="K274" s="173" t="s">
        <v>133</v>
      </c>
      <c r="L274" s="42"/>
      <c r="M274" s="178" t="s">
        <v>5</v>
      </c>
      <c r="N274" s="179" t="s">
        <v>42</v>
      </c>
      <c r="O274" s="43"/>
      <c r="P274" s="180">
        <f>O274*H274</f>
        <v>0</v>
      </c>
      <c r="Q274" s="180">
        <v>2.5000000000000001E-4</v>
      </c>
      <c r="R274" s="180">
        <f>Q274*H274</f>
        <v>1.6452500000000002E-2</v>
      </c>
      <c r="S274" s="180">
        <v>0</v>
      </c>
      <c r="T274" s="181">
        <f>S274*H274</f>
        <v>0</v>
      </c>
      <c r="AR274" s="24" t="s">
        <v>134</v>
      </c>
      <c r="AT274" s="24" t="s">
        <v>129</v>
      </c>
      <c r="AU274" s="24" t="s">
        <v>83</v>
      </c>
      <c r="AY274" s="24" t="s">
        <v>126</v>
      </c>
      <c r="BE274" s="182">
        <f>IF(N274="základní",J274,0)</f>
        <v>0</v>
      </c>
      <c r="BF274" s="182">
        <f>IF(N274="snížená",J274,0)</f>
        <v>0</v>
      </c>
      <c r="BG274" s="182">
        <f>IF(N274="zákl. přenesená",J274,0)</f>
        <v>0</v>
      </c>
      <c r="BH274" s="182">
        <f>IF(N274="sníž. přenesená",J274,0)</f>
        <v>0</v>
      </c>
      <c r="BI274" s="182">
        <f>IF(N274="nulová",J274,0)</f>
        <v>0</v>
      </c>
      <c r="BJ274" s="24" t="s">
        <v>76</v>
      </c>
      <c r="BK274" s="182">
        <f>ROUND(I274*H274,2)</f>
        <v>0</v>
      </c>
      <c r="BL274" s="24" t="s">
        <v>134</v>
      </c>
      <c r="BM274" s="24" t="s">
        <v>415</v>
      </c>
    </row>
    <row r="275" spans="2:65" s="1" customFormat="1" ht="67.5" x14ac:dyDescent="0.3">
      <c r="B275" s="42"/>
      <c r="D275" s="184" t="s">
        <v>155</v>
      </c>
      <c r="F275" s="200" t="s">
        <v>399</v>
      </c>
      <c r="I275" s="145"/>
      <c r="L275" s="42"/>
      <c r="M275" s="201"/>
      <c r="N275" s="43"/>
      <c r="O275" s="43"/>
      <c r="P275" s="43"/>
      <c r="Q275" s="43"/>
      <c r="R275" s="43"/>
      <c r="S275" s="43"/>
      <c r="T275" s="71"/>
      <c r="AT275" s="24" t="s">
        <v>155</v>
      </c>
      <c r="AU275" s="24" t="s">
        <v>83</v>
      </c>
    </row>
    <row r="276" spans="2:65" s="13" customFormat="1" ht="13.5" x14ac:dyDescent="0.3">
      <c r="B276" s="202"/>
      <c r="D276" s="184" t="s">
        <v>140</v>
      </c>
      <c r="E276" s="203" t="s">
        <v>5</v>
      </c>
      <c r="F276" s="204" t="s">
        <v>416</v>
      </c>
      <c r="H276" s="203" t="s">
        <v>5</v>
      </c>
      <c r="I276" s="205"/>
      <c r="L276" s="202"/>
      <c r="M276" s="206"/>
      <c r="N276" s="207"/>
      <c r="O276" s="207"/>
      <c r="P276" s="207"/>
      <c r="Q276" s="207"/>
      <c r="R276" s="207"/>
      <c r="S276" s="207"/>
      <c r="T276" s="208"/>
      <c r="AT276" s="203" t="s">
        <v>140</v>
      </c>
      <c r="AU276" s="203" t="s">
        <v>83</v>
      </c>
      <c r="AV276" s="13" t="s">
        <v>76</v>
      </c>
      <c r="AW276" s="13" t="s">
        <v>35</v>
      </c>
      <c r="AX276" s="13" t="s">
        <v>71</v>
      </c>
      <c r="AY276" s="203" t="s">
        <v>126</v>
      </c>
    </row>
    <row r="277" spans="2:65" s="11" customFormat="1" ht="13.5" x14ac:dyDescent="0.3">
      <c r="B277" s="183"/>
      <c r="D277" s="184" t="s">
        <v>140</v>
      </c>
      <c r="E277" s="185" t="s">
        <v>5</v>
      </c>
      <c r="F277" s="186" t="s">
        <v>417</v>
      </c>
      <c r="H277" s="187">
        <v>43.36</v>
      </c>
      <c r="I277" s="188"/>
      <c r="L277" s="183"/>
      <c r="M277" s="189"/>
      <c r="N277" s="190"/>
      <c r="O277" s="190"/>
      <c r="P277" s="190"/>
      <c r="Q277" s="190"/>
      <c r="R277" s="190"/>
      <c r="S277" s="190"/>
      <c r="T277" s="191"/>
      <c r="AT277" s="185" t="s">
        <v>140</v>
      </c>
      <c r="AU277" s="185" t="s">
        <v>83</v>
      </c>
      <c r="AV277" s="11" t="s">
        <v>83</v>
      </c>
      <c r="AW277" s="11" t="s">
        <v>35</v>
      </c>
      <c r="AX277" s="11" t="s">
        <v>71</v>
      </c>
      <c r="AY277" s="185" t="s">
        <v>126</v>
      </c>
    </row>
    <row r="278" spans="2:65" s="13" customFormat="1" ht="13.5" x14ac:dyDescent="0.3">
      <c r="B278" s="202"/>
      <c r="D278" s="184" t="s">
        <v>140</v>
      </c>
      <c r="E278" s="203" t="s">
        <v>5</v>
      </c>
      <c r="F278" s="204" t="s">
        <v>418</v>
      </c>
      <c r="H278" s="203" t="s">
        <v>5</v>
      </c>
      <c r="I278" s="205"/>
      <c r="L278" s="202"/>
      <c r="M278" s="206"/>
      <c r="N278" s="207"/>
      <c r="O278" s="207"/>
      <c r="P278" s="207"/>
      <c r="Q278" s="207"/>
      <c r="R278" s="207"/>
      <c r="S278" s="207"/>
      <c r="T278" s="208"/>
      <c r="AT278" s="203" t="s">
        <v>140</v>
      </c>
      <c r="AU278" s="203" t="s">
        <v>83</v>
      </c>
      <c r="AV278" s="13" t="s">
        <v>76</v>
      </c>
      <c r="AW278" s="13" t="s">
        <v>35</v>
      </c>
      <c r="AX278" s="13" t="s">
        <v>71</v>
      </c>
      <c r="AY278" s="203" t="s">
        <v>126</v>
      </c>
    </row>
    <row r="279" spans="2:65" s="11" customFormat="1" ht="13.5" x14ac:dyDescent="0.3">
      <c r="B279" s="183"/>
      <c r="D279" s="184" t="s">
        <v>140</v>
      </c>
      <c r="E279" s="185" t="s">
        <v>5</v>
      </c>
      <c r="F279" s="186" t="s">
        <v>419</v>
      </c>
      <c r="H279" s="187">
        <v>22.45</v>
      </c>
      <c r="I279" s="188"/>
      <c r="L279" s="183"/>
      <c r="M279" s="189"/>
      <c r="N279" s="190"/>
      <c r="O279" s="190"/>
      <c r="P279" s="190"/>
      <c r="Q279" s="190"/>
      <c r="R279" s="190"/>
      <c r="S279" s="190"/>
      <c r="T279" s="191"/>
      <c r="AT279" s="185" t="s">
        <v>140</v>
      </c>
      <c r="AU279" s="185" t="s">
        <v>83</v>
      </c>
      <c r="AV279" s="11" t="s">
        <v>83</v>
      </c>
      <c r="AW279" s="11" t="s">
        <v>35</v>
      </c>
      <c r="AX279" s="11" t="s">
        <v>71</v>
      </c>
      <c r="AY279" s="185" t="s">
        <v>126</v>
      </c>
    </row>
    <row r="280" spans="2:65" s="12" customFormat="1" ht="13.5" x14ac:dyDescent="0.3">
      <c r="B280" s="192"/>
      <c r="D280" s="184" t="s">
        <v>140</v>
      </c>
      <c r="E280" s="193" t="s">
        <v>5</v>
      </c>
      <c r="F280" s="194" t="s">
        <v>150</v>
      </c>
      <c r="H280" s="195">
        <v>65.81</v>
      </c>
      <c r="I280" s="196"/>
      <c r="L280" s="192"/>
      <c r="M280" s="197"/>
      <c r="N280" s="198"/>
      <c r="O280" s="198"/>
      <c r="P280" s="198"/>
      <c r="Q280" s="198"/>
      <c r="R280" s="198"/>
      <c r="S280" s="198"/>
      <c r="T280" s="199"/>
      <c r="AT280" s="193" t="s">
        <v>140</v>
      </c>
      <c r="AU280" s="193" t="s">
        <v>83</v>
      </c>
      <c r="AV280" s="12" t="s">
        <v>134</v>
      </c>
      <c r="AW280" s="12" t="s">
        <v>35</v>
      </c>
      <c r="AX280" s="12" t="s">
        <v>76</v>
      </c>
      <c r="AY280" s="193" t="s">
        <v>126</v>
      </c>
    </row>
    <row r="281" spans="2:65" s="1" customFormat="1" ht="16.5" customHeight="1" x14ac:dyDescent="0.3">
      <c r="B281" s="170"/>
      <c r="C281" s="209" t="s">
        <v>420</v>
      </c>
      <c r="D281" s="209" t="s">
        <v>166</v>
      </c>
      <c r="E281" s="210" t="s">
        <v>421</v>
      </c>
      <c r="F281" s="211" t="s">
        <v>422</v>
      </c>
      <c r="G281" s="212" t="s">
        <v>223</v>
      </c>
      <c r="H281" s="213">
        <v>49.863999999999997</v>
      </c>
      <c r="I281" s="214"/>
      <c r="J281" s="215">
        <f>ROUND(I281*H281,2)</f>
        <v>0</v>
      </c>
      <c r="K281" s="211" t="s">
        <v>133</v>
      </c>
      <c r="L281" s="216"/>
      <c r="M281" s="217" t="s">
        <v>5</v>
      </c>
      <c r="N281" s="218" t="s">
        <v>42</v>
      </c>
      <c r="O281" s="43"/>
      <c r="P281" s="180">
        <f>O281*H281</f>
        <v>0</v>
      </c>
      <c r="Q281" s="180">
        <v>2.9999999999999997E-4</v>
      </c>
      <c r="R281" s="180">
        <f>Q281*H281</f>
        <v>1.4959199999999997E-2</v>
      </c>
      <c r="S281" s="180">
        <v>0</v>
      </c>
      <c r="T281" s="181">
        <f>S281*H281</f>
        <v>0</v>
      </c>
      <c r="AR281" s="24" t="s">
        <v>169</v>
      </c>
      <c r="AT281" s="24" t="s">
        <v>166</v>
      </c>
      <c r="AU281" s="24" t="s">
        <v>83</v>
      </c>
      <c r="AY281" s="24" t="s">
        <v>126</v>
      </c>
      <c r="BE281" s="182">
        <f>IF(N281="základní",J281,0)</f>
        <v>0</v>
      </c>
      <c r="BF281" s="182">
        <f>IF(N281="snížená",J281,0)</f>
        <v>0</v>
      </c>
      <c r="BG281" s="182">
        <f>IF(N281="zákl. přenesená",J281,0)</f>
        <v>0</v>
      </c>
      <c r="BH281" s="182">
        <f>IF(N281="sníž. přenesená",J281,0)</f>
        <v>0</v>
      </c>
      <c r="BI281" s="182">
        <f>IF(N281="nulová",J281,0)</f>
        <v>0</v>
      </c>
      <c r="BJ281" s="24" t="s">
        <v>76</v>
      </c>
      <c r="BK281" s="182">
        <f>ROUND(I281*H281,2)</f>
        <v>0</v>
      </c>
      <c r="BL281" s="24" t="s">
        <v>134</v>
      </c>
      <c r="BM281" s="24" t="s">
        <v>423</v>
      </c>
    </row>
    <row r="282" spans="2:65" s="11" customFormat="1" ht="13.5" x14ac:dyDescent="0.3">
      <c r="B282" s="183"/>
      <c r="D282" s="184" t="s">
        <v>140</v>
      </c>
      <c r="F282" s="186" t="s">
        <v>424</v>
      </c>
      <c r="H282" s="187">
        <v>49.863999999999997</v>
      </c>
      <c r="I282" s="188"/>
      <c r="L282" s="183"/>
      <c r="M282" s="189"/>
      <c r="N282" s="190"/>
      <c r="O282" s="190"/>
      <c r="P282" s="190"/>
      <c r="Q282" s="190"/>
      <c r="R282" s="190"/>
      <c r="S282" s="190"/>
      <c r="T282" s="191"/>
      <c r="AT282" s="185" t="s">
        <v>140</v>
      </c>
      <c r="AU282" s="185" t="s">
        <v>83</v>
      </c>
      <c r="AV282" s="11" t="s">
        <v>83</v>
      </c>
      <c r="AW282" s="11" t="s">
        <v>6</v>
      </c>
      <c r="AX282" s="11" t="s">
        <v>76</v>
      </c>
      <c r="AY282" s="185" t="s">
        <v>126</v>
      </c>
    </row>
    <row r="283" spans="2:65" s="1" customFormat="1" ht="16.5" customHeight="1" x14ac:dyDescent="0.3">
      <c r="B283" s="170"/>
      <c r="C283" s="209" t="s">
        <v>425</v>
      </c>
      <c r="D283" s="209" t="s">
        <v>166</v>
      </c>
      <c r="E283" s="210" t="s">
        <v>426</v>
      </c>
      <c r="F283" s="211" t="s">
        <v>427</v>
      </c>
      <c r="G283" s="212" t="s">
        <v>223</v>
      </c>
      <c r="H283" s="213">
        <v>25.818000000000001</v>
      </c>
      <c r="I283" s="214"/>
      <c r="J283" s="215">
        <f>ROUND(I283*H283,2)</f>
        <v>0</v>
      </c>
      <c r="K283" s="211" t="s">
        <v>133</v>
      </c>
      <c r="L283" s="216"/>
      <c r="M283" s="217" t="s">
        <v>5</v>
      </c>
      <c r="N283" s="218" t="s">
        <v>42</v>
      </c>
      <c r="O283" s="43"/>
      <c r="P283" s="180">
        <f>O283*H283</f>
        <v>0</v>
      </c>
      <c r="Q283" s="180">
        <v>2.0000000000000001E-4</v>
      </c>
      <c r="R283" s="180">
        <f>Q283*H283</f>
        <v>5.1636000000000008E-3</v>
      </c>
      <c r="S283" s="180">
        <v>0</v>
      </c>
      <c r="T283" s="181">
        <f>S283*H283</f>
        <v>0</v>
      </c>
      <c r="AR283" s="24" t="s">
        <v>169</v>
      </c>
      <c r="AT283" s="24" t="s">
        <v>166</v>
      </c>
      <c r="AU283" s="24" t="s">
        <v>83</v>
      </c>
      <c r="AY283" s="24" t="s">
        <v>126</v>
      </c>
      <c r="BE283" s="182">
        <f>IF(N283="základní",J283,0)</f>
        <v>0</v>
      </c>
      <c r="BF283" s="182">
        <f>IF(N283="snížená",J283,0)</f>
        <v>0</v>
      </c>
      <c r="BG283" s="182">
        <f>IF(N283="zákl. přenesená",J283,0)</f>
        <v>0</v>
      </c>
      <c r="BH283" s="182">
        <f>IF(N283="sníž. přenesená",J283,0)</f>
        <v>0</v>
      </c>
      <c r="BI283" s="182">
        <f>IF(N283="nulová",J283,0)</f>
        <v>0</v>
      </c>
      <c r="BJ283" s="24" t="s">
        <v>76</v>
      </c>
      <c r="BK283" s="182">
        <f>ROUND(I283*H283,2)</f>
        <v>0</v>
      </c>
      <c r="BL283" s="24" t="s">
        <v>134</v>
      </c>
      <c r="BM283" s="24" t="s">
        <v>428</v>
      </c>
    </row>
    <row r="284" spans="2:65" s="11" customFormat="1" ht="13.5" x14ac:dyDescent="0.3">
      <c r="B284" s="183"/>
      <c r="D284" s="184" t="s">
        <v>140</v>
      </c>
      <c r="F284" s="186" t="s">
        <v>429</v>
      </c>
      <c r="H284" s="187">
        <v>25.818000000000001</v>
      </c>
      <c r="I284" s="188"/>
      <c r="L284" s="183"/>
      <c r="M284" s="189"/>
      <c r="N284" s="190"/>
      <c r="O284" s="190"/>
      <c r="P284" s="190"/>
      <c r="Q284" s="190"/>
      <c r="R284" s="190"/>
      <c r="S284" s="190"/>
      <c r="T284" s="191"/>
      <c r="AT284" s="185" t="s">
        <v>140</v>
      </c>
      <c r="AU284" s="185" t="s">
        <v>83</v>
      </c>
      <c r="AV284" s="11" t="s">
        <v>83</v>
      </c>
      <c r="AW284" s="11" t="s">
        <v>6</v>
      </c>
      <c r="AX284" s="11" t="s">
        <v>76</v>
      </c>
      <c r="AY284" s="185" t="s">
        <v>126</v>
      </c>
    </row>
    <row r="285" spans="2:65" s="10" customFormat="1" ht="29.85" customHeight="1" x14ac:dyDescent="0.3">
      <c r="B285" s="157"/>
      <c r="D285" s="158" t="s">
        <v>70</v>
      </c>
      <c r="E285" s="168" t="s">
        <v>193</v>
      </c>
      <c r="F285" s="168" t="s">
        <v>430</v>
      </c>
      <c r="I285" s="160"/>
      <c r="J285" s="169">
        <f>BK285</f>
        <v>0</v>
      </c>
      <c r="L285" s="157"/>
      <c r="M285" s="162"/>
      <c r="N285" s="163"/>
      <c r="O285" s="163"/>
      <c r="P285" s="164">
        <f>SUM(P286:P385)</f>
        <v>0</v>
      </c>
      <c r="Q285" s="163"/>
      <c r="R285" s="164">
        <f>SUM(R286:R385)</f>
        <v>1.2530599999999999E-2</v>
      </c>
      <c r="S285" s="163"/>
      <c r="T285" s="165">
        <f>SUM(T286:T385)</f>
        <v>3.1825289999999997</v>
      </c>
      <c r="AR285" s="158" t="s">
        <v>76</v>
      </c>
      <c r="AT285" s="166" t="s">
        <v>70</v>
      </c>
      <c r="AU285" s="166" t="s">
        <v>76</v>
      </c>
      <c r="AY285" s="158" t="s">
        <v>126</v>
      </c>
      <c r="BK285" s="167">
        <f>SUM(BK286:BK385)</f>
        <v>0</v>
      </c>
    </row>
    <row r="286" spans="2:65" s="1" customFormat="1" ht="25.5" customHeight="1" x14ac:dyDescent="0.3">
      <c r="B286" s="170"/>
      <c r="C286" s="171" t="s">
        <v>431</v>
      </c>
      <c r="D286" s="171" t="s">
        <v>129</v>
      </c>
      <c r="E286" s="172" t="s">
        <v>432</v>
      </c>
      <c r="F286" s="173" t="s">
        <v>433</v>
      </c>
      <c r="G286" s="174" t="s">
        <v>153</v>
      </c>
      <c r="H286" s="175">
        <v>230.59299999999999</v>
      </c>
      <c r="I286" s="176"/>
      <c r="J286" s="177">
        <f>ROUND(I286*H286,2)</f>
        <v>0</v>
      </c>
      <c r="K286" s="173" t="s">
        <v>133</v>
      </c>
      <c r="L286" s="42"/>
      <c r="M286" s="178" t="s">
        <v>5</v>
      </c>
      <c r="N286" s="179" t="s">
        <v>42</v>
      </c>
      <c r="O286" s="43"/>
      <c r="P286" s="180">
        <f>O286*H286</f>
        <v>0</v>
      </c>
      <c r="Q286" s="180">
        <v>0</v>
      </c>
      <c r="R286" s="180">
        <f>Q286*H286</f>
        <v>0</v>
      </c>
      <c r="S286" s="180">
        <v>0</v>
      </c>
      <c r="T286" s="181">
        <f>S286*H286</f>
        <v>0</v>
      </c>
      <c r="AR286" s="24" t="s">
        <v>134</v>
      </c>
      <c r="AT286" s="24" t="s">
        <v>129</v>
      </c>
      <c r="AU286" s="24" t="s">
        <v>83</v>
      </c>
      <c r="AY286" s="24" t="s">
        <v>126</v>
      </c>
      <c r="BE286" s="182">
        <f>IF(N286="základní",J286,0)</f>
        <v>0</v>
      </c>
      <c r="BF286" s="182">
        <f>IF(N286="snížená",J286,0)</f>
        <v>0</v>
      </c>
      <c r="BG286" s="182">
        <f>IF(N286="zákl. přenesená",J286,0)</f>
        <v>0</v>
      </c>
      <c r="BH286" s="182">
        <f>IF(N286="sníž. přenesená",J286,0)</f>
        <v>0</v>
      </c>
      <c r="BI286" s="182">
        <f>IF(N286="nulová",J286,0)</f>
        <v>0</v>
      </c>
      <c r="BJ286" s="24" t="s">
        <v>76</v>
      </c>
      <c r="BK286" s="182">
        <f>ROUND(I286*H286,2)</f>
        <v>0</v>
      </c>
      <c r="BL286" s="24" t="s">
        <v>134</v>
      </c>
      <c r="BM286" s="24" t="s">
        <v>434</v>
      </c>
    </row>
    <row r="287" spans="2:65" s="1" customFormat="1" ht="243" x14ac:dyDescent="0.3">
      <c r="B287" s="42"/>
      <c r="D287" s="184" t="s">
        <v>155</v>
      </c>
      <c r="F287" s="200" t="s">
        <v>435</v>
      </c>
      <c r="I287" s="145"/>
      <c r="L287" s="42"/>
      <c r="M287" s="201"/>
      <c r="N287" s="43"/>
      <c r="O287" s="43"/>
      <c r="P287" s="43"/>
      <c r="Q287" s="43"/>
      <c r="R287" s="43"/>
      <c r="S287" s="43"/>
      <c r="T287" s="71"/>
      <c r="AT287" s="24" t="s">
        <v>155</v>
      </c>
      <c r="AU287" s="24" t="s">
        <v>83</v>
      </c>
    </row>
    <row r="288" spans="2:65" s="1" customFormat="1" ht="38.25" customHeight="1" x14ac:dyDescent="0.3">
      <c r="B288" s="170"/>
      <c r="C288" s="171" t="s">
        <v>436</v>
      </c>
      <c r="D288" s="171" t="s">
        <v>129</v>
      </c>
      <c r="E288" s="172" t="s">
        <v>437</v>
      </c>
      <c r="F288" s="173" t="s">
        <v>438</v>
      </c>
      <c r="G288" s="174" t="s">
        <v>138</v>
      </c>
      <c r="H288" s="175">
        <v>7.4999999999999997E-2</v>
      </c>
      <c r="I288" s="176"/>
      <c r="J288" s="177">
        <f>ROUND(I288*H288,2)</f>
        <v>0</v>
      </c>
      <c r="K288" s="173" t="s">
        <v>133</v>
      </c>
      <c r="L288" s="42"/>
      <c r="M288" s="178" t="s">
        <v>5</v>
      </c>
      <c r="N288" s="179" t="s">
        <v>42</v>
      </c>
      <c r="O288" s="43"/>
      <c r="P288" s="180">
        <f>O288*H288</f>
        <v>0</v>
      </c>
      <c r="Q288" s="180">
        <v>0</v>
      </c>
      <c r="R288" s="180">
        <f>Q288*H288</f>
        <v>0</v>
      </c>
      <c r="S288" s="180">
        <v>1.8</v>
      </c>
      <c r="T288" s="181">
        <f>S288*H288</f>
        <v>0.13500000000000001</v>
      </c>
      <c r="AR288" s="24" t="s">
        <v>134</v>
      </c>
      <c r="AT288" s="24" t="s">
        <v>129</v>
      </c>
      <c r="AU288" s="24" t="s">
        <v>83</v>
      </c>
      <c r="AY288" s="24" t="s">
        <v>126</v>
      </c>
      <c r="BE288" s="182">
        <f>IF(N288="základní",J288,0)</f>
        <v>0</v>
      </c>
      <c r="BF288" s="182">
        <f>IF(N288="snížená",J288,0)</f>
        <v>0</v>
      </c>
      <c r="BG288" s="182">
        <f>IF(N288="zákl. přenesená",J288,0)</f>
        <v>0</v>
      </c>
      <c r="BH288" s="182">
        <f>IF(N288="sníž. přenesená",J288,0)</f>
        <v>0</v>
      </c>
      <c r="BI288" s="182">
        <f>IF(N288="nulová",J288,0)</f>
        <v>0</v>
      </c>
      <c r="BJ288" s="24" t="s">
        <v>76</v>
      </c>
      <c r="BK288" s="182">
        <f>ROUND(I288*H288,2)</f>
        <v>0</v>
      </c>
      <c r="BL288" s="24" t="s">
        <v>134</v>
      </c>
      <c r="BM288" s="24" t="s">
        <v>439</v>
      </c>
    </row>
    <row r="289" spans="2:65" s="1" customFormat="1" ht="40.5" x14ac:dyDescent="0.3">
      <c r="B289" s="42"/>
      <c r="D289" s="184" t="s">
        <v>155</v>
      </c>
      <c r="F289" s="200" t="s">
        <v>440</v>
      </c>
      <c r="I289" s="145"/>
      <c r="L289" s="42"/>
      <c r="M289" s="201"/>
      <c r="N289" s="43"/>
      <c r="O289" s="43"/>
      <c r="P289" s="43"/>
      <c r="Q289" s="43"/>
      <c r="R289" s="43"/>
      <c r="S289" s="43"/>
      <c r="T289" s="71"/>
      <c r="AT289" s="24" t="s">
        <v>155</v>
      </c>
      <c r="AU289" s="24" t="s">
        <v>83</v>
      </c>
    </row>
    <row r="290" spans="2:65" s="13" customFormat="1" ht="13.5" x14ac:dyDescent="0.3">
      <c r="B290" s="202"/>
      <c r="D290" s="184" t="s">
        <v>140</v>
      </c>
      <c r="E290" s="203" t="s">
        <v>5</v>
      </c>
      <c r="F290" s="204" t="s">
        <v>441</v>
      </c>
      <c r="H290" s="203" t="s">
        <v>5</v>
      </c>
      <c r="I290" s="205"/>
      <c r="L290" s="202"/>
      <c r="M290" s="206"/>
      <c r="N290" s="207"/>
      <c r="O290" s="207"/>
      <c r="P290" s="207"/>
      <c r="Q290" s="207"/>
      <c r="R290" s="207"/>
      <c r="S290" s="207"/>
      <c r="T290" s="208"/>
      <c r="AT290" s="203" t="s">
        <v>140</v>
      </c>
      <c r="AU290" s="203" t="s">
        <v>83</v>
      </c>
      <c r="AV290" s="13" t="s">
        <v>76</v>
      </c>
      <c r="AW290" s="13" t="s">
        <v>35</v>
      </c>
      <c r="AX290" s="13" t="s">
        <v>71</v>
      </c>
      <c r="AY290" s="203" t="s">
        <v>126</v>
      </c>
    </row>
    <row r="291" spans="2:65" s="11" customFormat="1" ht="13.5" x14ac:dyDescent="0.3">
      <c r="B291" s="183"/>
      <c r="D291" s="184" t="s">
        <v>140</v>
      </c>
      <c r="E291" s="185" t="s">
        <v>5</v>
      </c>
      <c r="F291" s="186" t="s">
        <v>442</v>
      </c>
      <c r="H291" s="187">
        <v>7.4999999999999997E-2</v>
      </c>
      <c r="I291" s="188"/>
      <c r="L291" s="183"/>
      <c r="M291" s="189"/>
      <c r="N291" s="190"/>
      <c r="O291" s="190"/>
      <c r="P291" s="190"/>
      <c r="Q291" s="190"/>
      <c r="R291" s="190"/>
      <c r="S291" s="190"/>
      <c r="T291" s="191"/>
      <c r="AT291" s="185" t="s">
        <v>140</v>
      </c>
      <c r="AU291" s="185" t="s">
        <v>83</v>
      </c>
      <c r="AV291" s="11" t="s">
        <v>83</v>
      </c>
      <c r="AW291" s="11" t="s">
        <v>35</v>
      </c>
      <c r="AX291" s="11" t="s">
        <v>76</v>
      </c>
      <c r="AY291" s="185" t="s">
        <v>126</v>
      </c>
    </row>
    <row r="292" spans="2:65" s="1" customFormat="1" ht="25.5" customHeight="1" x14ac:dyDescent="0.3">
      <c r="B292" s="170"/>
      <c r="C292" s="171" t="s">
        <v>443</v>
      </c>
      <c r="D292" s="171" t="s">
        <v>129</v>
      </c>
      <c r="E292" s="172" t="s">
        <v>444</v>
      </c>
      <c r="F292" s="173" t="s">
        <v>445</v>
      </c>
      <c r="G292" s="174" t="s">
        <v>153</v>
      </c>
      <c r="H292" s="175">
        <v>3.9510000000000001</v>
      </c>
      <c r="I292" s="176"/>
      <c r="J292" s="177">
        <f>ROUND(I292*H292,2)</f>
        <v>0</v>
      </c>
      <c r="K292" s="173" t="s">
        <v>133</v>
      </c>
      <c r="L292" s="42"/>
      <c r="M292" s="178" t="s">
        <v>5</v>
      </c>
      <c r="N292" s="179" t="s">
        <v>42</v>
      </c>
      <c r="O292" s="43"/>
      <c r="P292" s="180">
        <f>O292*H292</f>
        <v>0</v>
      </c>
      <c r="Q292" s="180">
        <v>0</v>
      </c>
      <c r="R292" s="180">
        <f>Q292*H292</f>
        <v>0</v>
      </c>
      <c r="S292" s="180">
        <v>3.5000000000000003E-2</v>
      </c>
      <c r="T292" s="181">
        <f>S292*H292</f>
        <v>0.13828500000000002</v>
      </c>
      <c r="AR292" s="24" t="s">
        <v>134</v>
      </c>
      <c r="AT292" s="24" t="s">
        <v>129</v>
      </c>
      <c r="AU292" s="24" t="s">
        <v>83</v>
      </c>
      <c r="AY292" s="24" t="s">
        <v>126</v>
      </c>
      <c r="BE292" s="182">
        <f>IF(N292="základní",J292,0)</f>
        <v>0</v>
      </c>
      <c r="BF292" s="182">
        <f>IF(N292="snížená",J292,0)</f>
        <v>0</v>
      </c>
      <c r="BG292" s="182">
        <f>IF(N292="zákl. přenesená",J292,0)</f>
        <v>0</v>
      </c>
      <c r="BH292" s="182">
        <f>IF(N292="sníž. přenesená",J292,0)</f>
        <v>0</v>
      </c>
      <c r="BI292" s="182">
        <f>IF(N292="nulová",J292,0)</f>
        <v>0</v>
      </c>
      <c r="BJ292" s="24" t="s">
        <v>76</v>
      </c>
      <c r="BK292" s="182">
        <f>ROUND(I292*H292,2)</f>
        <v>0</v>
      </c>
      <c r="BL292" s="24" t="s">
        <v>134</v>
      </c>
      <c r="BM292" s="24" t="s">
        <v>446</v>
      </c>
    </row>
    <row r="293" spans="2:65" s="1" customFormat="1" ht="27" x14ac:dyDescent="0.3">
      <c r="B293" s="42"/>
      <c r="D293" s="184" t="s">
        <v>155</v>
      </c>
      <c r="F293" s="200" t="s">
        <v>447</v>
      </c>
      <c r="I293" s="145"/>
      <c r="L293" s="42"/>
      <c r="M293" s="201"/>
      <c r="N293" s="43"/>
      <c r="O293" s="43"/>
      <c r="P293" s="43"/>
      <c r="Q293" s="43"/>
      <c r="R293" s="43"/>
      <c r="S293" s="43"/>
      <c r="T293" s="71"/>
      <c r="AT293" s="24" t="s">
        <v>155</v>
      </c>
      <c r="AU293" s="24" t="s">
        <v>83</v>
      </c>
    </row>
    <row r="294" spans="2:65" s="11" customFormat="1" ht="13.5" x14ac:dyDescent="0.3">
      <c r="B294" s="183"/>
      <c r="D294" s="184" t="s">
        <v>140</v>
      </c>
      <c r="E294" s="185" t="s">
        <v>5</v>
      </c>
      <c r="F294" s="186" t="s">
        <v>448</v>
      </c>
      <c r="H294" s="187">
        <v>1.948</v>
      </c>
      <c r="I294" s="188"/>
      <c r="L294" s="183"/>
      <c r="M294" s="189"/>
      <c r="N294" s="190"/>
      <c r="O294" s="190"/>
      <c r="P294" s="190"/>
      <c r="Q294" s="190"/>
      <c r="R294" s="190"/>
      <c r="S294" s="190"/>
      <c r="T294" s="191"/>
      <c r="AT294" s="185" t="s">
        <v>140</v>
      </c>
      <c r="AU294" s="185" t="s">
        <v>83</v>
      </c>
      <c r="AV294" s="11" t="s">
        <v>83</v>
      </c>
      <c r="AW294" s="11" t="s">
        <v>35</v>
      </c>
      <c r="AX294" s="11" t="s">
        <v>71</v>
      </c>
      <c r="AY294" s="185" t="s">
        <v>126</v>
      </c>
    </row>
    <row r="295" spans="2:65" s="11" customFormat="1" ht="13.5" x14ac:dyDescent="0.3">
      <c r="B295" s="183"/>
      <c r="D295" s="184" t="s">
        <v>140</v>
      </c>
      <c r="E295" s="185" t="s">
        <v>5</v>
      </c>
      <c r="F295" s="186" t="s">
        <v>449</v>
      </c>
      <c r="H295" s="187">
        <v>2.0030000000000001</v>
      </c>
      <c r="I295" s="188"/>
      <c r="L295" s="183"/>
      <c r="M295" s="189"/>
      <c r="N295" s="190"/>
      <c r="O295" s="190"/>
      <c r="P295" s="190"/>
      <c r="Q295" s="190"/>
      <c r="R295" s="190"/>
      <c r="S295" s="190"/>
      <c r="T295" s="191"/>
      <c r="AT295" s="185" t="s">
        <v>140</v>
      </c>
      <c r="AU295" s="185" t="s">
        <v>83</v>
      </c>
      <c r="AV295" s="11" t="s">
        <v>83</v>
      </c>
      <c r="AW295" s="11" t="s">
        <v>35</v>
      </c>
      <c r="AX295" s="11" t="s">
        <v>71</v>
      </c>
      <c r="AY295" s="185" t="s">
        <v>126</v>
      </c>
    </row>
    <row r="296" spans="2:65" s="12" customFormat="1" ht="13.5" x14ac:dyDescent="0.3">
      <c r="B296" s="192"/>
      <c r="D296" s="184" t="s">
        <v>140</v>
      </c>
      <c r="E296" s="193" t="s">
        <v>5</v>
      </c>
      <c r="F296" s="194" t="s">
        <v>150</v>
      </c>
      <c r="H296" s="195">
        <v>3.9510000000000001</v>
      </c>
      <c r="I296" s="196"/>
      <c r="L296" s="192"/>
      <c r="M296" s="197"/>
      <c r="N296" s="198"/>
      <c r="O296" s="198"/>
      <c r="P296" s="198"/>
      <c r="Q296" s="198"/>
      <c r="R296" s="198"/>
      <c r="S296" s="198"/>
      <c r="T296" s="199"/>
      <c r="AT296" s="193" t="s">
        <v>140</v>
      </c>
      <c r="AU296" s="193" t="s">
        <v>83</v>
      </c>
      <c r="AV296" s="12" t="s">
        <v>134</v>
      </c>
      <c r="AW296" s="12" t="s">
        <v>35</v>
      </c>
      <c r="AX296" s="12" t="s">
        <v>76</v>
      </c>
      <c r="AY296" s="193" t="s">
        <v>126</v>
      </c>
    </row>
    <row r="297" spans="2:65" s="1" customFormat="1" ht="25.5" customHeight="1" x14ac:dyDescent="0.3">
      <c r="B297" s="170"/>
      <c r="C297" s="171" t="s">
        <v>450</v>
      </c>
      <c r="D297" s="171" t="s">
        <v>129</v>
      </c>
      <c r="E297" s="172" t="s">
        <v>451</v>
      </c>
      <c r="F297" s="173" t="s">
        <v>452</v>
      </c>
      <c r="G297" s="174" t="s">
        <v>153</v>
      </c>
      <c r="H297" s="175">
        <v>14.4</v>
      </c>
      <c r="I297" s="176"/>
      <c r="J297" s="177">
        <f>ROUND(I297*H297,2)</f>
        <v>0</v>
      </c>
      <c r="K297" s="173" t="s">
        <v>133</v>
      </c>
      <c r="L297" s="42"/>
      <c r="M297" s="178" t="s">
        <v>5</v>
      </c>
      <c r="N297" s="179" t="s">
        <v>42</v>
      </c>
      <c r="O297" s="43"/>
      <c r="P297" s="180">
        <f>O297*H297</f>
        <v>0</v>
      </c>
      <c r="Q297" s="180">
        <v>0</v>
      </c>
      <c r="R297" s="180">
        <f>Q297*H297</f>
        <v>0</v>
      </c>
      <c r="S297" s="180">
        <v>2.3E-2</v>
      </c>
      <c r="T297" s="181">
        <f>S297*H297</f>
        <v>0.33119999999999999</v>
      </c>
      <c r="AR297" s="24" t="s">
        <v>134</v>
      </c>
      <c r="AT297" s="24" t="s">
        <v>129</v>
      </c>
      <c r="AU297" s="24" t="s">
        <v>83</v>
      </c>
      <c r="AY297" s="24" t="s">
        <v>126</v>
      </c>
      <c r="BE297" s="182">
        <f>IF(N297="základní",J297,0)</f>
        <v>0</v>
      </c>
      <c r="BF297" s="182">
        <f>IF(N297="snížená",J297,0)</f>
        <v>0</v>
      </c>
      <c r="BG297" s="182">
        <f>IF(N297="zákl. přenesená",J297,0)</f>
        <v>0</v>
      </c>
      <c r="BH297" s="182">
        <f>IF(N297="sníž. přenesená",J297,0)</f>
        <v>0</v>
      </c>
      <c r="BI297" s="182">
        <f>IF(N297="nulová",J297,0)</f>
        <v>0</v>
      </c>
      <c r="BJ297" s="24" t="s">
        <v>76</v>
      </c>
      <c r="BK297" s="182">
        <f>ROUND(I297*H297,2)</f>
        <v>0</v>
      </c>
      <c r="BL297" s="24" t="s">
        <v>134</v>
      </c>
      <c r="BM297" s="24" t="s">
        <v>453</v>
      </c>
    </row>
    <row r="298" spans="2:65" s="1" customFormat="1" ht="27" x14ac:dyDescent="0.3">
      <c r="B298" s="42"/>
      <c r="D298" s="184" t="s">
        <v>155</v>
      </c>
      <c r="F298" s="200" t="s">
        <v>454</v>
      </c>
      <c r="I298" s="145"/>
      <c r="L298" s="42"/>
      <c r="M298" s="201"/>
      <c r="N298" s="43"/>
      <c r="O298" s="43"/>
      <c r="P298" s="43"/>
      <c r="Q298" s="43"/>
      <c r="R298" s="43"/>
      <c r="S298" s="43"/>
      <c r="T298" s="71"/>
      <c r="AT298" s="24" t="s">
        <v>155</v>
      </c>
      <c r="AU298" s="24" t="s">
        <v>83</v>
      </c>
    </row>
    <row r="299" spans="2:65" s="11" customFormat="1" ht="13.5" x14ac:dyDescent="0.3">
      <c r="B299" s="183"/>
      <c r="D299" s="184" t="s">
        <v>140</v>
      </c>
      <c r="E299" s="185" t="s">
        <v>5</v>
      </c>
      <c r="F299" s="186" t="s">
        <v>208</v>
      </c>
      <c r="H299" s="187">
        <v>14.4</v>
      </c>
      <c r="I299" s="188"/>
      <c r="L299" s="183"/>
      <c r="M299" s="189"/>
      <c r="N299" s="190"/>
      <c r="O299" s="190"/>
      <c r="P299" s="190"/>
      <c r="Q299" s="190"/>
      <c r="R299" s="190"/>
      <c r="S299" s="190"/>
      <c r="T299" s="191"/>
      <c r="AT299" s="185" t="s">
        <v>140</v>
      </c>
      <c r="AU299" s="185" t="s">
        <v>83</v>
      </c>
      <c r="AV299" s="11" t="s">
        <v>83</v>
      </c>
      <c r="AW299" s="11" t="s">
        <v>35</v>
      </c>
      <c r="AX299" s="11" t="s">
        <v>76</v>
      </c>
      <c r="AY299" s="185" t="s">
        <v>126</v>
      </c>
    </row>
    <row r="300" spans="2:65" s="1" customFormat="1" ht="25.5" customHeight="1" x14ac:dyDescent="0.3">
      <c r="B300" s="170"/>
      <c r="C300" s="171" t="s">
        <v>455</v>
      </c>
      <c r="D300" s="171" t="s">
        <v>129</v>
      </c>
      <c r="E300" s="172" t="s">
        <v>456</v>
      </c>
      <c r="F300" s="173" t="s">
        <v>457</v>
      </c>
      <c r="G300" s="174" t="s">
        <v>153</v>
      </c>
      <c r="H300" s="175">
        <v>9.4770000000000003</v>
      </c>
      <c r="I300" s="176"/>
      <c r="J300" s="177">
        <f>ROUND(I300*H300,2)</f>
        <v>0</v>
      </c>
      <c r="K300" s="173" t="s">
        <v>133</v>
      </c>
      <c r="L300" s="42"/>
      <c r="M300" s="178" t="s">
        <v>5</v>
      </c>
      <c r="N300" s="179" t="s">
        <v>42</v>
      </c>
      <c r="O300" s="43"/>
      <c r="P300" s="180">
        <f>O300*H300</f>
        <v>0</v>
      </c>
      <c r="Q300" s="180">
        <v>0</v>
      </c>
      <c r="R300" s="180">
        <f>Q300*H300</f>
        <v>0</v>
      </c>
      <c r="S300" s="180">
        <v>6.7000000000000004E-2</v>
      </c>
      <c r="T300" s="181">
        <f>S300*H300</f>
        <v>0.63495900000000005</v>
      </c>
      <c r="AR300" s="24" t="s">
        <v>134</v>
      </c>
      <c r="AT300" s="24" t="s">
        <v>129</v>
      </c>
      <c r="AU300" s="24" t="s">
        <v>83</v>
      </c>
      <c r="AY300" s="24" t="s">
        <v>126</v>
      </c>
      <c r="BE300" s="182">
        <f>IF(N300="základní",J300,0)</f>
        <v>0</v>
      </c>
      <c r="BF300" s="182">
        <f>IF(N300="snížená",J300,0)</f>
        <v>0</v>
      </c>
      <c r="BG300" s="182">
        <f>IF(N300="zákl. přenesená",J300,0)</f>
        <v>0</v>
      </c>
      <c r="BH300" s="182">
        <f>IF(N300="sníž. přenesená",J300,0)</f>
        <v>0</v>
      </c>
      <c r="BI300" s="182">
        <f>IF(N300="nulová",J300,0)</f>
        <v>0</v>
      </c>
      <c r="BJ300" s="24" t="s">
        <v>76</v>
      </c>
      <c r="BK300" s="182">
        <f>ROUND(I300*H300,2)</f>
        <v>0</v>
      </c>
      <c r="BL300" s="24" t="s">
        <v>134</v>
      </c>
      <c r="BM300" s="24" t="s">
        <v>458</v>
      </c>
    </row>
    <row r="301" spans="2:65" s="1" customFormat="1" ht="27" x14ac:dyDescent="0.3">
      <c r="B301" s="42"/>
      <c r="D301" s="184" t="s">
        <v>155</v>
      </c>
      <c r="F301" s="200" t="s">
        <v>454</v>
      </c>
      <c r="I301" s="145"/>
      <c r="L301" s="42"/>
      <c r="M301" s="201"/>
      <c r="N301" s="43"/>
      <c r="O301" s="43"/>
      <c r="P301" s="43"/>
      <c r="Q301" s="43"/>
      <c r="R301" s="43"/>
      <c r="S301" s="43"/>
      <c r="T301" s="71"/>
      <c r="AT301" s="24" t="s">
        <v>155</v>
      </c>
      <c r="AU301" s="24" t="s">
        <v>83</v>
      </c>
    </row>
    <row r="302" spans="2:65" s="11" customFormat="1" ht="13.5" x14ac:dyDescent="0.3">
      <c r="B302" s="183"/>
      <c r="D302" s="184" t="s">
        <v>140</v>
      </c>
      <c r="E302" s="185" t="s">
        <v>5</v>
      </c>
      <c r="F302" s="186" t="s">
        <v>459</v>
      </c>
      <c r="H302" s="187">
        <v>5.2770000000000001</v>
      </c>
      <c r="I302" s="188"/>
      <c r="L302" s="183"/>
      <c r="M302" s="189"/>
      <c r="N302" s="190"/>
      <c r="O302" s="190"/>
      <c r="P302" s="190"/>
      <c r="Q302" s="190"/>
      <c r="R302" s="190"/>
      <c r="S302" s="190"/>
      <c r="T302" s="191"/>
      <c r="AT302" s="185" t="s">
        <v>140</v>
      </c>
      <c r="AU302" s="185" t="s">
        <v>83</v>
      </c>
      <c r="AV302" s="11" t="s">
        <v>83</v>
      </c>
      <c r="AW302" s="11" t="s">
        <v>35</v>
      </c>
      <c r="AX302" s="11" t="s">
        <v>71</v>
      </c>
      <c r="AY302" s="185" t="s">
        <v>126</v>
      </c>
    </row>
    <row r="303" spans="2:65" s="11" customFormat="1" ht="13.5" x14ac:dyDescent="0.3">
      <c r="B303" s="183"/>
      <c r="D303" s="184" t="s">
        <v>140</v>
      </c>
      <c r="E303" s="185" t="s">
        <v>5</v>
      </c>
      <c r="F303" s="186" t="s">
        <v>460</v>
      </c>
      <c r="H303" s="187">
        <v>4.2</v>
      </c>
      <c r="I303" s="188"/>
      <c r="L303" s="183"/>
      <c r="M303" s="189"/>
      <c r="N303" s="190"/>
      <c r="O303" s="190"/>
      <c r="P303" s="190"/>
      <c r="Q303" s="190"/>
      <c r="R303" s="190"/>
      <c r="S303" s="190"/>
      <c r="T303" s="191"/>
      <c r="AT303" s="185" t="s">
        <v>140</v>
      </c>
      <c r="AU303" s="185" t="s">
        <v>83</v>
      </c>
      <c r="AV303" s="11" t="s">
        <v>83</v>
      </c>
      <c r="AW303" s="11" t="s">
        <v>35</v>
      </c>
      <c r="AX303" s="11" t="s">
        <v>71</v>
      </c>
      <c r="AY303" s="185" t="s">
        <v>126</v>
      </c>
    </row>
    <row r="304" spans="2:65" s="12" customFormat="1" ht="13.5" x14ac:dyDescent="0.3">
      <c r="B304" s="192"/>
      <c r="D304" s="184" t="s">
        <v>140</v>
      </c>
      <c r="E304" s="193" t="s">
        <v>5</v>
      </c>
      <c r="F304" s="194" t="s">
        <v>150</v>
      </c>
      <c r="H304" s="195">
        <v>9.4770000000000003</v>
      </c>
      <c r="I304" s="196"/>
      <c r="L304" s="192"/>
      <c r="M304" s="197"/>
      <c r="N304" s="198"/>
      <c r="O304" s="198"/>
      <c r="P304" s="198"/>
      <c r="Q304" s="198"/>
      <c r="R304" s="198"/>
      <c r="S304" s="198"/>
      <c r="T304" s="199"/>
      <c r="AT304" s="193" t="s">
        <v>140</v>
      </c>
      <c r="AU304" s="193" t="s">
        <v>83</v>
      </c>
      <c r="AV304" s="12" t="s">
        <v>134</v>
      </c>
      <c r="AW304" s="12" t="s">
        <v>35</v>
      </c>
      <c r="AX304" s="12" t="s">
        <v>76</v>
      </c>
      <c r="AY304" s="193" t="s">
        <v>126</v>
      </c>
    </row>
    <row r="305" spans="2:65" s="1" customFormat="1" ht="38.25" customHeight="1" x14ac:dyDescent="0.3">
      <c r="B305" s="170"/>
      <c r="C305" s="171" t="s">
        <v>461</v>
      </c>
      <c r="D305" s="171" t="s">
        <v>129</v>
      </c>
      <c r="E305" s="172" t="s">
        <v>462</v>
      </c>
      <c r="F305" s="173" t="s">
        <v>463</v>
      </c>
      <c r="G305" s="174" t="s">
        <v>153</v>
      </c>
      <c r="H305" s="175">
        <v>202.07300000000001</v>
      </c>
      <c r="I305" s="176"/>
      <c r="J305" s="177">
        <f>ROUND(I305*H305,2)</f>
        <v>0</v>
      </c>
      <c r="K305" s="173" t="s">
        <v>133</v>
      </c>
      <c r="L305" s="42"/>
      <c r="M305" s="178" t="s">
        <v>5</v>
      </c>
      <c r="N305" s="179" t="s">
        <v>42</v>
      </c>
      <c r="O305" s="43"/>
      <c r="P305" s="180">
        <f>O305*H305</f>
        <v>0</v>
      </c>
      <c r="Q305" s="180">
        <v>0</v>
      </c>
      <c r="R305" s="180">
        <f>Q305*H305</f>
        <v>0</v>
      </c>
      <c r="S305" s="180">
        <v>5.0000000000000001E-3</v>
      </c>
      <c r="T305" s="181">
        <f>S305*H305</f>
        <v>1.010365</v>
      </c>
      <c r="AR305" s="24" t="s">
        <v>134</v>
      </c>
      <c r="AT305" s="24" t="s">
        <v>129</v>
      </c>
      <c r="AU305" s="24" t="s">
        <v>83</v>
      </c>
      <c r="AY305" s="24" t="s">
        <v>126</v>
      </c>
      <c r="BE305" s="182">
        <f>IF(N305="základní",J305,0)</f>
        <v>0</v>
      </c>
      <c r="BF305" s="182">
        <f>IF(N305="snížená",J305,0)</f>
        <v>0</v>
      </c>
      <c r="BG305" s="182">
        <f>IF(N305="zákl. přenesená",J305,0)</f>
        <v>0</v>
      </c>
      <c r="BH305" s="182">
        <f>IF(N305="sníž. přenesená",J305,0)</f>
        <v>0</v>
      </c>
      <c r="BI305" s="182">
        <f>IF(N305="nulová",J305,0)</f>
        <v>0</v>
      </c>
      <c r="BJ305" s="24" t="s">
        <v>76</v>
      </c>
      <c r="BK305" s="182">
        <f>ROUND(I305*H305,2)</f>
        <v>0</v>
      </c>
      <c r="BL305" s="24" t="s">
        <v>134</v>
      </c>
      <c r="BM305" s="24" t="s">
        <v>464</v>
      </c>
    </row>
    <row r="306" spans="2:65" s="11" customFormat="1" ht="13.5" x14ac:dyDescent="0.3">
      <c r="B306" s="183"/>
      <c r="D306" s="184" t="s">
        <v>140</v>
      </c>
      <c r="E306" s="185" t="s">
        <v>5</v>
      </c>
      <c r="F306" s="186" t="s">
        <v>465</v>
      </c>
      <c r="H306" s="187">
        <v>84.787999999999997</v>
      </c>
      <c r="I306" s="188"/>
      <c r="L306" s="183"/>
      <c r="M306" s="189"/>
      <c r="N306" s="190"/>
      <c r="O306" s="190"/>
      <c r="P306" s="190"/>
      <c r="Q306" s="190"/>
      <c r="R306" s="190"/>
      <c r="S306" s="190"/>
      <c r="T306" s="191"/>
      <c r="AT306" s="185" t="s">
        <v>140</v>
      </c>
      <c r="AU306" s="185" t="s">
        <v>83</v>
      </c>
      <c r="AV306" s="11" t="s">
        <v>83</v>
      </c>
      <c r="AW306" s="11" t="s">
        <v>35</v>
      </c>
      <c r="AX306" s="11" t="s">
        <v>71</v>
      </c>
      <c r="AY306" s="185" t="s">
        <v>126</v>
      </c>
    </row>
    <row r="307" spans="2:65" s="11" customFormat="1" ht="13.5" x14ac:dyDescent="0.3">
      <c r="B307" s="183"/>
      <c r="D307" s="184" t="s">
        <v>140</v>
      </c>
      <c r="E307" s="185" t="s">
        <v>5</v>
      </c>
      <c r="F307" s="186" t="s">
        <v>466</v>
      </c>
      <c r="H307" s="187">
        <v>53.677999999999997</v>
      </c>
      <c r="I307" s="188"/>
      <c r="L307" s="183"/>
      <c r="M307" s="189"/>
      <c r="N307" s="190"/>
      <c r="O307" s="190"/>
      <c r="P307" s="190"/>
      <c r="Q307" s="190"/>
      <c r="R307" s="190"/>
      <c r="S307" s="190"/>
      <c r="T307" s="191"/>
      <c r="AT307" s="185" t="s">
        <v>140</v>
      </c>
      <c r="AU307" s="185" t="s">
        <v>83</v>
      </c>
      <c r="AV307" s="11" t="s">
        <v>83</v>
      </c>
      <c r="AW307" s="11" t="s">
        <v>35</v>
      </c>
      <c r="AX307" s="11" t="s">
        <v>71</v>
      </c>
      <c r="AY307" s="185" t="s">
        <v>126</v>
      </c>
    </row>
    <row r="308" spans="2:65" s="11" customFormat="1" ht="13.5" x14ac:dyDescent="0.3">
      <c r="B308" s="183"/>
      <c r="D308" s="184" t="s">
        <v>140</v>
      </c>
      <c r="E308" s="185" t="s">
        <v>5</v>
      </c>
      <c r="F308" s="186" t="s">
        <v>467</v>
      </c>
      <c r="H308" s="187">
        <v>3.3479999999999999</v>
      </c>
      <c r="I308" s="188"/>
      <c r="L308" s="183"/>
      <c r="M308" s="189"/>
      <c r="N308" s="190"/>
      <c r="O308" s="190"/>
      <c r="P308" s="190"/>
      <c r="Q308" s="190"/>
      <c r="R308" s="190"/>
      <c r="S308" s="190"/>
      <c r="T308" s="191"/>
      <c r="AT308" s="185" t="s">
        <v>140</v>
      </c>
      <c r="AU308" s="185" t="s">
        <v>83</v>
      </c>
      <c r="AV308" s="11" t="s">
        <v>83</v>
      </c>
      <c r="AW308" s="11" t="s">
        <v>35</v>
      </c>
      <c r="AX308" s="11" t="s">
        <v>71</v>
      </c>
      <c r="AY308" s="185" t="s">
        <v>126</v>
      </c>
    </row>
    <row r="309" spans="2:65" s="11" customFormat="1" ht="13.5" x14ac:dyDescent="0.3">
      <c r="B309" s="183"/>
      <c r="D309" s="184" t="s">
        <v>140</v>
      </c>
      <c r="E309" s="185" t="s">
        <v>5</v>
      </c>
      <c r="F309" s="186" t="s">
        <v>468</v>
      </c>
      <c r="H309" s="187">
        <v>4.306</v>
      </c>
      <c r="I309" s="188"/>
      <c r="L309" s="183"/>
      <c r="M309" s="189"/>
      <c r="N309" s="190"/>
      <c r="O309" s="190"/>
      <c r="P309" s="190"/>
      <c r="Q309" s="190"/>
      <c r="R309" s="190"/>
      <c r="S309" s="190"/>
      <c r="T309" s="191"/>
      <c r="AT309" s="185" t="s">
        <v>140</v>
      </c>
      <c r="AU309" s="185" t="s">
        <v>83</v>
      </c>
      <c r="AV309" s="11" t="s">
        <v>83</v>
      </c>
      <c r="AW309" s="11" t="s">
        <v>35</v>
      </c>
      <c r="AX309" s="11" t="s">
        <v>71</v>
      </c>
      <c r="AY309" s="185" t="s">
        <v>126</v>
      </c>
    </row>
    <row r="310" spans="2:65" s="11" customFormat="1" ht="13.5" x14ac:dyDescent="0.3">
      <c r="B310" s="183"/>
      <c r="D310" s="184" t="s">
        <v>140</v>
      </c>
      <c r="E310" s="185" t="s">
        <v>5</v>
      </c>
      <c r="F310" s="186" t="s">
        <v>469</v>
      </c>
      <c r="H310" s="187">
        <v>0.85399999999999998</v>
      </c>
      <c r="I310" s="188"/>
      <c r="L310" s="183"/>
      <c r="M310" s="189"/>
      <c r="N310" s="190"/>
      <c r="O310" s="190"/>
      <c r="P310" s="190"/>
      <c r="Q310" s="190"/>
      <c r="R310" s="190"/>
      <c r="S310" s="190"/>
      <c r="T310" s="191"/>
      <c r="AT310" s="185" t="s">
        <v>140</v>
      </c>
      <c r="AU310" s="185" t="s">
        <v>83</v>
      </c>
      <c r="AV310" s="11" t="s">
        <v>83</v>
      </c>
      <c r="AW310" s="11" t="s">
        <v>35</v>
      </c>
      <c r="AX310" s="11" t="s">
        <v>71</v>
      </c>
      <c r="AY310" s="185" t="s">
        <v>126</v>
      </c>
    </row>
    <row r="311" spans="2:65" s="11" customFormat="1" ht="13.5" x14ac:dyDescent="0.3">
      <c r="B311" s="183"/>
      <c r="D311" s="184" t="s">
        <v>140</v>
      </c>
      <c r="E311" s="185" t="s">
        <v>5</v>
      </c>
      <c r="F311" s="186" t="s">
        <v>470</v>
      </c>
      <c r="H311" s="187">
        <v>1.2529999999999999</v>
      </c>
      <c r="I311" s="188"/>
      <c r="L311" s="183"/>
      <c r="M311" s="189"/>
      <c r="N311" s="190"/>
      <c r="O311" s="190"/>
      <c r="P311" s="190"/>
      <c r="Q311" s="190"/>
      <c r="R311" s="190"/>
      <c r="S311" s="190"/>
      <c r="T311" s="191"/>
      <c r="AT311" s="185" t="s">
        <v>140</v>
      </c>
      <c r="AU311" s="185" t="s">
        <v>83</v>
      </c>
      <c r="AV311" s="11" t="s">
        <v>83</v>
      </c>
      <c r="AW311" s="11" t="s">
        <v>35</v>
      </c>
      <c r="AX311" s="11" t="s">
        <v>71</v>
      </c>
      <c r="AY311" s="185" t="s">
        <v>126</v>
      </c>
    </row>
    <row r="312" spans="2:65" s="11" customFormat="1" ht="13.5" x14ac:dyDescent="0.3">
      <c r="B312" s="183"/>
      <c r="D312" s="184" t="s">
        <v>140</v>
      </c>
      <c r="E312" s="185" t="s">
        <v>5</v>
      </c>
      <c r="F312" s="186" t="s">
        <v>471</v>
      </c>
      <c r="H312" s="187">
        <v>82.96</v>
      </c>
      <c r="I312" s="188"/>
      <c r="L312" s="183"/>
      <c r="M312" s="189"/>
      <c r="N312" s="190"/>
      <c r="O312" s="190"/>
      <c r="P312" s="190"/>
      <c r="Q312" s="190"/>
      <c r="R312" s="190"/>
      <c r="S312" s="190"/>
      <c r="T312" s="191"/>
      <c r="AT312" s="185" t="s">
        <v>140</v>
      </c>
      <c r="AU312" s="185" t="s">
        <v>83</v>
      </c>
      <c r="AV312" s="11" t="s">
        <v>83</v>
      </c>
      <c r="AW312" s="11" t="s">
        <v>35</v>
      </c>
      <c r="AX312" s="11" t="s">
        <v>71</v>
      </c>
      <c r="AY312" s="185" t="s">
        <v>126</v>
      </c>
    </row>
    <row r="313" spans="2:65" s="11" customFormat="1" ht="13.5" x14ac:dyDescent="0.3">
      <c r="B313" s="183"/>
      <c r="D313" s="184" t="s">
        <v>140</v>
      </c>
      <c r="E313" s="185" t="s">
        <v>5</v>
      </c>
      <c r="F313" s="186" t="s">
        <v>472</v>
      </c>
      <c r="H313" s="187">
        <v>3.52</v>
      </c>
      <c r="I313" s="188"/>
      <c r="L313" s="183"/>
      <c r="M313" s="189"/>
      <c r="N313" s="190"/>
      <c r="O313" s="190"/>
      <c r="P313" s="190"/>
      <c r="Q313" s="190"/>
      <c r="R313" s="190"/>
      <c r="S313" s="190"/>
      <c r="T313" s="191"/>
      <c r="AT313" s="185" t="s">
        <v>140</v>
      </c>
      <c r="AU313" s="185" t="s">
        <v>83</v>
      </c>
      <c r="AV313" s="11" t="s">
        <v>83</v>
      </c>
      <c r="AW313" s="11" t="s">
        <v>35</v>
      </c>
      <c r="AX313" s="11" t="s">
        <v>71</v>
      </c>
      <c r="AY313" s="185" t="s">
        <v>126</v>
      </c>
    </row>
    <row r="314" spans="2:65" s="11" customFormat="1" ht="13.5" x14ac:dyDescent="0.3">
      <c r="B314" s="183"/>
      <c r="D314" s="184" t="s">
        <v>140</v>
      </c>
      <c r="E314" s="185" t="s">
        <v>5</v>
      </c>
      <c r="F314" s="186" t="s">
        <v>303</v>
      </c>
      <c r="H314" s="187">
        <v>5.6879999999999997</v>
      </c>
      <c r="I314" s="188"/>
      <c r="L314" s="183"/>
      <c r="M314" s="189"/>
      <c r="N314" s="190"/>
      <c r="O314" s="190"/>
      <c r="P314" s="190"/>
      <c r="Q314" s="190"/>
      <c r="R314" s="190"/>
      <c r="S314" s="190"/>
      <c r="T314" s="191"/>
      <c r="AT314" s="185" t="s">
        <v>140</v>
      </c>
      <c r="AU314" s="185" t="s">
        <v>83</v>
      </c>
      <c r="AV314" s="11" t="s">
        <v>83</v>
      </c>
      <c r="AW314" s="11" t="s">
        <v>35</v>
      </c>
      <c r="AX314" s="11" t="s">
        <v>71</v>
      </c>
      <c r="AY314" s="185" t="s">
        <v>126</v>
      </c>
    </row>
    <row r="315" spans="2:65" s="11" customFormat="1" ht="13.5" x14ac:dyDescent="0.3">
      <c r="B315" s="183"/>
      <c r="D315" s="184" t="s">
        <v>140</v>
      </c>
      <c r="E315" s="185" t="s">
        <v>5</v>
      </c>
      <c r="F315" s="186" t="s">
        <v>473</v>
      </c>
      <c r="H315" s="187">
        <v>5.3239999999999998</v>
      </c>
      <c r="I315" s="188"/>
      <c r="L315" s="183"/>
      <c r="M315" s="189"/>
      <c r="N315" s="190"/>
      <c r="O315" s="190"/>
      <c r="P315" s="190"/>
      <c r="Q315" s="190"/>
      <c r="R315" s="190"/>
      <c r="S315" s="190"/>
      <c r="T315" s="191"/>
      <c r="AT315" s="185" t="s">
        <v>140</v>
      </c>
      <c r="AU315" s="185" t="s">
        <v>83</v>
      </c>
      <c r="AV315" s="11" t="s">
        <v>83</v>
      </c>
      <c r="AW315" s="11" t="s">
        <v>35</v>
      </c>
      <c r="AX315" s="11" t="s">
        <v>71</v>
      </c>
      <c r="AY315" s="185" t="s">
        <v>126</v>
      </c>
    </row>
    <row r="316" spans="2:65" s="11" customFormat="1" ht="13.5" x14ac:dyDescent="0.3">
      <c r="B316" s="183"/>
      <c r="D316" s="184" t="s">
        <v>140</v>
      </c>
      <c r="E316" s="185" t="s">
        <v>5</v>
      </c>
      <c r="F316" s="186" t="s">
        <v>474</v>
      </c>
      <c r="H316" s="187">
        <v>-4.2</v>
      </c>
      <c r="I316" s="188"/>
      <c r="L316" s="183"/>
      <c r="M316" s="189"/>
      <c r="N316" s="190"/>
      <c r="O316" s="190"/>
      <c r="P316" s="190"/>
      <c r="Q316" s="190"/>
      <c r="R316" s="190"/>
      <c r="S316" s="190"/>
      <c r="T316" s="191"/>
      <c r="AT316" s="185" t="s">
        <v>140</v>
      </c>
      <c r="AU316" s="185" t="s">
        <v>83</v>
      </c>
      <c r="AV316" s="11" t="s">
        <v>83</v>
      </c>
      <c r="AW316" s="11" t="s">
        <v>35</v>
      </c>
      <c r="AX316" s="11" t="s">
        <v>71</v>
      </c>
      <c r="AY316" s="185" t="s">
        <v>126</v>
      </c>
    </row>
    <row r="317" spans="2:65" s="11" customFormat="1" ht="13.5" x14ac:dyDescent="0.3">
      <c r="B317" s="183"/>
      <c r="D317" s="184" t="s">
        <v>140</v>
      </c>
      <c r="E317" s="185" t="s">
        <v>5</v>
      </c>
      <c r="F317" s="186" t="s">
        <v>475</v>
      </c>
      <c r="H317" s="187">
        <v>-7.2</v>
      </c>
      <c r="I317" s="188"/>
      <c r="L317" s="183"/>
      <c r="M317" s="189"/>
      <c r="N317" s="190"/>
      <c r="O317" s="190"/>
      <c r="P317" s="190"/>
      <c r="Q317" s="190"/>
      <c r="R317" s="190"/>
      <c r="S317" s="190"/>
      <c r="T317" s="191"/>
      <c r="AT317" s="185" t="s">
        <v>140</v>
      </c>
      <c r="AU317" s="185" t="s">
        <v>83</v>
      </c>
      <c r="AV317" s="11" t="s">
        <v>83</v>
      </c>
      <c r="AW317" s="11" t="s">
        <v>35</v>
      </c>
      <c r="AX317" s="11" t="s">
        <v>71</v>
      </c>
      <c r="AY317" s="185" t="s">
        <v>126</v>
      </c>
    </row>
    <row r="318" spans="2:65" s="11" customFormat="1" ht="13.5" x14ac:dyDescent="0.3">
      <c r="B318" s="183"/>
      <c r="D318" s="184" t="s">
        <v>140</v>
      </c>
      <c r="E318" s="185" t="s">
        <v>5</v>
      </c>
      <c r="F318" s="186" t="s">
        <v>476</v>
      </c>
      <c r="H318" s="187">
        <v>-5.2770000000000001</v>
      </c>
      <c r="I318" s="188"/>
      <c r="L318" s="183"/>
      <c r="M318" s="189"/>
      <c r="N318" s="190"/>
      <c r="O318" s="190"/>
      <c r="P318" s="190"/>
      <c r="Q318" s="190"/>
      <c r="R318" s="190"/>
      <c r="S318" s="190"/>
      <c r="T318" s="191"/>
      <c r="AT318" s="185" t="s">
        <v>140</v>
      </c>
      <c r="AU318" s="185" t="s">
        <v>83</v>
      </c>
      <c r="AV318" s="11" t="s">
        <v>83</v>
      </c>
      <c r="AW318" s="11" t="s">
        <v>35</v>
      </c>
      <c r="AX318" s="11" t="s">
        <v>71</v>
      </c>
      <c r="AY318" s="185" t="s">
        <v>126</v>
      </c>
    </row>
    <row r="319" spans="2:65" s="11" customFormat="1" ht="13.5" x14ac:dyDescent="0.3">
      <c r="B319" s="183"/>
      <c r="D319" s="184" t="s">
        <v>140</v>
      </c>
      <c r="E319" s="185" t="s">
        <v>5</v>
      </c>
      <c r="F319" s="186" t="s">
        <v>477</v>
      </c>
      <c r="H319" s="187">
        <v>-46.8</v>
      </c>
      <c r="I319" s="188"/>
      <c r="L319" s="183"/>
      <c r="M319" s="189"/>
      <c r="N319" s="190"/>
      <c r="O319" s="190"/>
      <c r="P319" s="190"/>
      <c r="Q319" s="190"/>
      <c r="R319" s="190"/>
      <c r="S319" s="190"/>
      <c r="T319" s="191"/>
      <c r="AT319" s="185" t="s">
        <v>140</v>
      </c>
      <c r="AU319" s="185" t="s">
        <v>83</v>
      </c>
      <c r="AV319" s="11" t="s">
        <v>83</v>
      </c>
      <c r="AW319" s="11" t="s">
        <v>35</v>
      </c>
      <c r="AX319" s="11" t="s">
        <v>71</v>
      </c>
      <c r="AY319" s="185" t="s">
        <v>126</v>
      </c>
    </row>
    <row r="320" spans="2:65" s="11" customFormat="1" ht="13.5" x14ac:dyDescent="0.3">
      <c r="B320" s="183"/>
      <c r="D320" s="184" t="s">
        <v>140</v>
      </c>
      <c r="E320" s="185" t="s">
        <v>5</v>
      </c>
      <c r="F320" s="186" t="s">
        <v>478</v>
      </c>
      <c r="H320" s="187">
        <v>-14.462999999999999</v>
      </c>
      <c r="I320" s="188"/>
      <c r="L320" s="183"/>
      <c r="M320" s="189"/>
      <c r="N320" s="190"/>
      <c r="O320" s="190"/>
      <c r="P320" s="190"/>
      <c r="Q320" s="190"/>
      <c r="R320" s="190"/>
      <c r="S320" s="190"/>
      <c r="T320" s="191"/>
      <c r="AT320" s="185" t="s">
        <v>140</v>
      </c>
      <c r="AU320" s="185" t="s">
        <v>83</v>
      </c>
      <c r="AV320" s="11" t="s">
        <v>83</v>
      </c>
      <c r="AW320" s="11" t="s">
        <v>35</v>
      </c>
      <c r="AX320" s="11" t="s">
        <v>71</v>
      </c>
      <c r="AY320" s="185" t="s">
        <v>126</v>
      </c>
    </row>
    <row r="321" spans="2:65" s="11" customFormat="1" ht="13.5" x14ac:dyDescent="0.3">
      <c r="B321" s="183"/>
      <c r="D321" s="184" t="s">
        <v>140</v>
      </c>
      <c r="E321" s="185" t="s">
        <v>5</v>
      </c>
      <c r="F321" s="186" t="s">
        <v>479</v>
      </c>
      <c r="H321" s="187">
        <v>-0.28499999999999998</v>
      </c>
      <c r="I321" s="188"/>
      <c r="L321" s="183"/>
      <c r="M321" s="189"/>
      <c r="N321" s="190"/>
      <c r="O321" s="190"/>
      <c r="P321" s="190"/>
      <c r="Q321" s="190"/>
      <c r="R321" s="190"/>
      <c r="S321" s="190"/>
      <c r="T321" s="191"/>
      <c r="AT321" s="185" t="s">
        <v>140</v>
      </c>
      <c r="AU321" s="185" t="s">
        <v>83</v>
      </c>
      <c r="AV321" s="11" t="s">
        <v>83</v>
      </c>
      <c r="AW321" s="11" t="s">
        <v>35</v>
      </c>
      <c r="AX321" s="11" t="s">
        <v>71</v>
      </c>
      <c r="AY321" s="185" t="s">
        <v>126</v>
      </c>
    </row>
    <row r="322" spans="2:65" s="11" customFormat="1" ht="13.5" x14ac:dyDescent="0.3">
      <c r="B322" s="183"/>
      <c r="D322" s="184" t="s">
        <v>140</v>
      </c>
      <c r="E322" s="185" t="s">
        <v>5</v>
      </c>
      <c r="F322" s="186" t="s">
        <v>480</v>
      </c>
      <c r="H322" s="187">
        <v>0.94899999999999995</v>
      </c>
      <c r="I322" s="188"/>
      <c r="L322" s="183"/>
      <c r="M322" s="189"/>
      <c r="N322" s="190"/>
      <c r="O322" s="190"/>
      <c r="P322" s="190"/>
      <c r="Q322" s="190"/>
      <c r="R322" s="190"/>
      <c r="S322" s="190"/>
      <c r="T322" s="191"/>
      <c r="AT322" s="185" t="s">
        <v>140</v>
      </c>
      <c r="AU322" s="185" t="s">
        <v>83</v>
      </c>
      <c r="AV322" s="11" t="s">
        <v>83</v>
      </c>
      <c r="AW322" s="11" t="s">
        <v>35</v>
      </c>
      <c r="AX322" s="11" t="s">
        <v>71</v>
      </c>
      <c r="AY322" s="185" t="s">
        <v>126</v>
      </c>
    </row>
    <row r="323" spans="2:65" s="11" customFormat="1" ht="13.5" x14ac:dyDescent="0.3">
      <c r="B323" s="183"/>
      <c r="D323" s="184" t="s">
        <v>140</v>
      </c>
      <c r="E323" s="185" t="s">
        <v>5</v>
      </c>
      <c r="F323" s="186" t="s">
        <v>481</v>
      </c>
      <c r="H323" s="187">
        <v>4.569</v>
      </c>
      <c r="I323" s="188"/>
      <c r="L323" s="183"/>
      <c r="M323" s="189"/>
      <c r="N323" s="190"/>
      <c r="O323" s="190"/>
      <c r="P323" s="190"/>
      <c r="Q323" s="190"/>
      <c r="R323" s="190"/>
      <c r="S323" s="190"/>
      <c r="T323" s="191"/>
      <c r="AT323" s="185" t="s">
        <v>140</v>
      </c>
      <c r="AU323" s="185" t="s">
        <v>83</v>
      </c>
      <c r="AV323" s="11" t="s">
        <v>83</v>
      </c>
      <c r="AW323" s="11" t="s">
        <v>35</v>
      </c>
      <c r="AX323" s="11" t="s">
        <v>71</v>
      </c>
      <c r="AY323" s="185" t="s">
        <v>126</v>
      </c>
    </row>
    <row r="324" spans="2:65" s="11" customFormat="1" ht="13.5" x14ac:dyDescent="0.3">
      <c r="B324" s="183"/>
      <c r="D324" s="184" t="s">
        <v>140</v>
      </c>
      <c r="E324" s="185" t="s">
        <v>5</v>
      </c>
      <c r="F324" s="186" t="s">
        <v>482</v>
      </c>
      <c r="H324" s="187">
        <v>4.7949999999999999</v>
      </c>
      <c r="I324" s="188"/>
      <c r="L324" s="183"/>
      <c r="M324" s="189"/>
      <c r="N324" s="190"/>
      <c r="O324" s="190"/>
      <c r="P324" s="190"/>
      <c r="Q324" s="190"/>
      <c r="R324" s="190"/>
      <c r="S324" s="190"/>
      <c r="T324" s="191"/>
      <c r="AT324" s="185" t="s">
        <v>140</v>
      </c>
      <c r="AU324" s="185" t="s">
        <v>83</v>
      </c>
      <c r="AV324" s="11" t="s">
        <v>83</v>
      </c>
      <c r="AW324" s="11" t="s">
        <v>35</v>
      </c>
      <c r="AX324" s="11" t="s">
        <v>71</v>
      </c>
      <c r="AY324" s="185" t="s">
        <v>126</v>
      </c>
    </row>
    <row r="325" spans="2:65" s="11" customFormat="1" ht="13.5" x14ac:dyDescent="0.3">
      <c r="B325" s="183"/>
      <c r="D325" s="184" t="s">
        <v>140</v>
      </c>
      <c r="E325" s="185" t="s">
        <v>5</v>
      </c>
      <c r="F325" s="186" t="s">
        <v>483</v>
      </c>
      <c r="H325" s="187">
        <v>-1.5449999999999999</v>
      </c>
      <c r="I325" s="188"/>
      <c r="L325" s="183"/>
      <c r="M325" s="189"/>
      <c r="N325" s="190"/>
      <c r="O325" s="190"/>
      <c r="P325" s="190"/>
      <c r="Q325" s="190"/>
      <c r="R325" s="190"/>
      <c r="S325" s="190"/>
      <c r="T325" s="191"/>
      <c r="AT325" s="185" t="s">
        <v>140</v>
      </c>
      <c r="AU325" s="185" t="s">
        <v>83</v>
      </c>
      <c r="AV325" s="11" t="s">
        <v>83</v>
      </c>
      <c r="AW325" s="11" t="s">
        <v>35</v>
      </c>
      <c r="AX325" s="11" t="s">
        <v>71</v>
      </c>
      <c r="AY325" s="185" t="s">
        <v>126</v>
      </c>
    </row>
    <row r="326" spans="2:65" s="14" customFormat="1" ht="13.5" x14ac:dyDescent="0.3">
      <c r="B326" s="219"/>
      <c r="D326" s="184" t="s">
        <v>140</v>
      </c>
      <c r="E326" s="220" t="s">
        <v>5</v>
      </c>
      <c r="F326" s="221" t="s">
        <v>484</v>
      </c>
      <c r="H326" s="222">
        <v>176.262</v>
      </c>
      <c r="I326" s="223"/>
      <c r="L326" s="219"/>
      <c r="M326" s="224"/>
      <c r="N326" s="225"/>
      <c r="O326" s="225"/>
      <c r="P326" s="225"/>
      <c r="Q326" s="225"/>
      <c r="R326" s="225"/>
      <c r="S326" s="225"/>
      <c r="T326" s="226"/>
      <c r="AT326" s="220" t="s">
        <v>140</v>
      </c>
      <c r="AU326" s="220" t="s">
        <v>83</v>
      </c>
      <c r="AV326" s="14" t="s">
        <v>127</v>
      </c>
      <c r="AW326" s="14" t="s">
        <v>35</v>
      </c>
      <c r="AX326" s="14" t="s">
        <v>71</v>
      </c>
      <c r="AY326" s="220" t="s">
        <v>126</v>
      </c>
    </row>
    <row r="327" spans="2:65" s="11" customFormat="1" ht="13.5" x14ac:dyDescent="0.3">
      <c r="B327" s="183"/>
      <c r="D327" s="184" t="s">
        <v>140</v>
      </c>
      <c r="E327" s="185" t="s">
        <v>5</v>
      </c>
      <c r="F327" s="186" t="s">
        <v>485</v>
      </c>
      <c r="H327" s="187">
        <v>25.811</v>
      </c>
      <c r="I327" s="188"/>
      <c r="L327" s="183"/>
      <c r="M327" s="189"/>
      <c r="N327" s="190"/>
      <c r="O327" s="190"/>
      <c r="P327" s="190"/>
      <c r="Q327" s="190"/>
      <c r="R327" s="190"/>
      <c r="S327" s="190"/>
      <c r="T327" s="191"/>
      <c r="AT327" s="185" t="s">
        <v>140</v>
      </c>
      <c r="AU327" s="185" t="s">
        <v>83</v>
      </c>
      <c r="AV327" s="11" t="s">
        <v>83</v>
      </c>
      <c r="AW327" s="11" t="s">
        <v>35</v>
      </c>
      <c r="AX327" s="11" t="s">
        <v>71</v>
      </c>
      <c r="AY327" s="185" t="s">
        <v>126</v>
      </c>
    </row>
    <row r="328" spans="2:65" s="14" customFormat="1" ht="13.5" x14ac:dyDescent="0.3">
      <c r="B328" s="219"/>
      <c r="D328" s="184" t="s">
        <v>140</v>
      </c>
      <c r="E328" s="220" t="s">
        <v>5</v>
      </c>
      <c r="F328" s="221" t="s">
        <v>484</v>
      </c>
      <c r="H328" s="222">
        <v>25.811</v>
      </c>
      <c r="I328" s="223"/>
      <c r="L328" s="219"/>
      <c r="M328" s="224"/>
      <c r="N328" s="225"/>
      <c r="O328" s="225"/>
      <c r="P328" s="225"/>
      <c r="Q328" s="225"/>
      <c r="R328" s="225"/>
      <c r="S328" s="225"/>
      <c r="T328" s="226"/>
      <c r="AT328" s="220" t="s">
        <v>140</v>
      </c>
      <c r="AU328" s="220" t="s">
        <v>83</v>
      </c>
      <c r="AV328" s="14" t="s">
        <v>127</v>
      </c>
      <c r="AW328" s="14" t="s">
        <v>35</v>
      </c>
      <c r="AX328" s="14" t="s">
        <v>71</v>
      </c>
      <c r="AY328" s="220" t="s">
        <v>126</v>
      </c>
    </row>
    <row r="329" spans="2:65" s="12" customFormat="1" ht="13.5" x14ac:dyDescent="0.3">
      <c r="B329" s="192"/>
      <c r="D329" s="184" t="s">
        <v>140</v>
      </c>
      <c r="E329" s="193" t="s">
        <v>5</v>
      </c>
      <c r="F329" s="194" t="s">
        <v>150</v>
      </c>
      <c r="H329" s="195">
        <v>202.07300000000001</v>
      </c>
      <c r="I329" s="196"/>
      <c r="L329" s="192"/>
      <c r="M329" s="197"/>
      <c r="N329" s="198"/>
      <c r="O329" s="198"/>
      <c r="P329" s="198"/>
      <c r="Q329" s="198"/>
      <c r="R329" s="198"/>
      <c r="S329" s="198"/>
      <c r="T329" s="199"/>
      <c r="AT329" s="193" t="s">
        <v>140</v>
      </c>
      <c r="AU329" s="193" t="s">
        <v>83</v>
      </c>
      <c r="AV329" s="12" t="s">
        <v>134</v>
      </c>
      <c r="AW329" s="12" t="s">
        <v>35</v>
      </c>
      <c r="AX329" s="12" t="s">
        <v>76</v>
      </c>
      <c r="AY329" s="193" t="s">
        <v>126</v>
      </c>
    </row>
    <row r="330" spans="2:65" s="1" customFormat="1" ht="25.5" customHeight="1" x14ac:dyDescent="0.3">
      <c r="B330" s="170"/>
      <c r="C330" s="171" t="s">
        <v>486</v>
      </c>
      <c r="D330" s="171" t="s">
        <v>129</v>
      </c>
      <c r="E330" s="172" t="s">
        <v>487</v>
      </c>
      <c r="F330" s="173" t="s">
        <v>488</v>
      </c>
      <c r="G330" s="174" t="s">
        <v>153</v>
      </c>
      <c r="H330" s="175">
        <v>10.48</v>
      </c>
      <c r="I330" s="176"/>
      <c r="J330" s="177">
        <f>ROUND(I330*H330,2)</f>
        <v>0</v>
      </c>
      <c r="K330" s="173" t="s">
        <v>133</v>
      </c>
      <c r="L330" s="42"/>
      <c r="M330" s="178" t="s">
        <v>5</v>
      </c>
      <c r="N330" s="179" t="s">
        <v>42</v>
      </c>
      <c r="O330" s="43"/>
      <c r="P330" s="180">
        <f>O330*H330</f>
        <v>0</v>
      </c>
      <c r="Q330" s="180">
        <v>0</v>
      </c>
      <c r="R330" s="180">
        <f>Q330*H330</f>
        <v>0</v>
      </c>
      <c r="S330" s="180">
        <v>8.8999999999999996E-2</v>
      </c>
      <c r="T330" s="181">
        <f>S330*H330</f>
        <v>0.93271999999999999</v>
      </c>
      <c r="AR330" s="24" t="s">
        <v>134</v>
      </c>
      <c r="AT330" s="24" t="s">
        <v>129</v>
      </c>
      <c r="AU330" s="24" t="s">
        <v>83</v>
      </c>
      <c r="AY330" s="24" t="s">
        <v>126</v>
      </c>
      <c r="BE330" s="182">
        <f>IF(N330="základní",J330,0)</f>
        <v>0</v>
      </c>
      <c r="BF330" s="182">
        <f>IF(N330="snížená",J330,0)</f>
        <v>0</v>
      </c>
      <c r="BG330" s="182">
        <f>IF(N330="zákl. přenesená",J330,0)</f>
        <v>0</v>
      </c>
      <c r="BH330" s="182">
        <f>IF(N330="sníž. přenesená",J330,0)</f>
        <v>0</v>
      </c>
      <c r="BI330" s="182">
        <f>IF(N330="nulová",J330,0)</f>
        <v>0</v>
      </c>
      <c r="BJ330" s="24" t="s">
        <v>76</v>
      </c>
      <c r="BK330" s="182">
        <f>ROUND(I330*H330,2)</f>
        <v>0</v>
      </c>
      <c r="BL330" s="24" t="s">
        <v>134</v>
      </c>
      <c r="BM330" s="24" t="s">
        <v>489</v>
      </c>
    </row>
    <row r="331" spans="2:65" s="1" customFormat="1" ht="27" x14ac:dyDescent="0.3">
      <c r="B331" s="42"/>
      <c r="D331" s="184" t="s">
        <v>155</v>
      </c>
      <c r="F331" s="200" t="s">
        <v>447</v>
      </c>
      <c r="I331" s="145"/>
      <c r="L331" s="42"/>
      <c r="M331" s="201"/>
      <c r="N331" s="43"/>
      <c r="O331" s="43"/>
      <c r="P331" s="43"/>
      <c r="Q331" s="43"/>
      <c r="R331" s="43"/>
      <c r="S331" s="43"/>
      <c r="T331" s="71"/>
      <c r="AT331" s="24" t="s">
        <v>155</v>
      </c>
      <c r="AU331" s="24" t="s">
        <v>83</v>
      </c>
    </row>
    <row r="332" spans="2:65" s="11" customFormat="1" ht="13.5" x14ac:dyDescent="0.3">
      <c r="B332" s="183"/>
      <c r="D332" s="184" t="s">
        <v>140</v>
      </c>
      <c r="E332" s="185" t="s">
        <v>5</v>
      </c>
      <c r="F332" s="186" t="s">
        <v>490</v>
      </c>
      <c r="H332" s="187">
        <v>9.6660000000000004</v>
      </c>
      <c r="I332" s="188"/>
      <c r="L332" s="183"/>
      <c r="M332" s="189"/>
      <c r="N332" s="190"/>
      <c r="O332" s="190"/>
      <c r="P332" s="190"/>
      <c r="Q332" s="190"/>
      <c r="R332" s="190"/>
      <c r="S332" s="190"/>
      <c r="T332" s="191"/>
      <c r="AT332" s="185" t="s">
        <v>140</v>
      </c>
      <c r="AU332" s="185" t="s">
        <v>83</v>
      </c>
      <c r="AV332" s="11" t="s">
        <v>83</v>
      </c>
      <c r="AW332" s="11" t="s">
        <v>35</v>
      </c>
      <c r="AX332" s="11" t="s">
        <v>71</v>
      </c>
      <c r="AY332" s="185" t="s">
        <v>126</v>
      </c>
    </row>
    <row r="333" spans="2:65" s="11" customFormat="1" ht="13.5" x14ac:dyDescent="0.3">
      <c r="B333" s="183"/>
      <c r="D333" s="184" t="s">
        <v>140</v>
      </c>
      <c r="E333" s="185" t="s">
        <v>5</v>
      </c>
      <c r="F333" s="186" t="s">
        <v>491</v>
      </c>
      <c r="H333" s="187">
        <v>0.48199999999999998</v>
      </c>
      <c r="I333" s="188"/>
      <c r="L333" s="183"/>
      <c r="M333" s="189"/>
      <c r="N333" s="190"/>
      <c r="O333" s="190"/>
      <c r="P333" s="190"/>
      <c r="Q333" s="190"/>
      <c r="R333" s="190"/>
      <c r="S333" s="190"/>
      <c r="T333" s="191"/>
      <c r="AT333" s="185" t="s">
        <v>140</v>
      </c>
      <c r="AU333" s="185" t="s">
        <v>83</v>
      </c>
      <c r="AV333" s="11" t="s">
        <v>83</v>
      </c>
      <c r="AW333" s="11" t="s">
        <v>35</v>
      </c>
      <c r="AX333" s="11" t="s">
        <v>71</v>
      </c>
      <c r="AY333" s="185" t="s">
        <v>126</v>
      </c>
    </row>
    <row r="334" spans="2:65" s="11" customFormat="1" ht="13.5" x14ac:dyDescent="0.3">
      <c r="B334" s="183"/>
      <c r="D334" s="184" t="s">
        <v>140</v>
      </c>
      <c r="E334" s="185" t="s">
        <v>5</v>
      </c>
      <c r="F334" s="186" t="s">
        <v>492</v>
      </c>
      <c r="H334" s="187">
        <v>0.33200000000000002</v>
      </c>
      <c r="I334" s="188"/>
      <c r="L334" s="183"/>
      <c r="M334" s="189"/>
      <c r="N334" s="190"/>
      <c r="O334" s="190"/>
      <c r="P334" s="190"/>
      <c r="Q334" s="190"/>
      <c r="R334" s="190"/>
      <c r="S334" s="190"/>
      <c r="T334" s="191"/>
      <c r="AT334" s="185" t="s">
        <v>140</v>
      </c>
      <c r="AU334" s="185" t="s">
        <v>83</v>
      </c>
      <c r="AV334" s="11" t="s">
        <v>83</v>
      </c>
      <c r="AW334" s="11" t="s">
        <v>35</v>
      </c>
      <c r="AX334" s="11" t="s">
        <v>71</v>
      </c>
      <c r="AY334" s="185" t="s">
        <v>126</v>
      </c>
    </row>
    <row r="335" spans="2:65" s="12" customFormat="1" ht="13.5" x14ac:dyDescent="0.3">
      <c r="B335" s="192"/>
      <c r="D335" s="184" t="s">
        <v>140</v>
      </c>
      <c r="E335" s="193" t="s">
        <v>5</v>
      </c>
      <c r="F335" s="194" t="s">
        <v>150</v>
      </c>
      <c r="H335" s="195">
        <v>10.48</v>
      </c>
      <c r="I335" s="196"/>
      <c r="L335" s="192"/>
      <c r="M335" s="197"/>
      <c r="N335" s="198"/>
      <c r="O335" s="198"/>
      <c r="P335" s="198"/>
      <c r="Q335" s="198"/>
      <c r="R335" s="198"/>
      <c r="S335" s="198"/>
      <c r="T335" s="199"/>
      <c r="AT335" s="193" t="s">
        <v>140</v>
      </c>
      <c r="AU335" s="193" t="s">
        <v>83</v>
      </c>
      <c r="AV335" s="12" t="s">
        <v>134</v>
      </c>
      <c r="AW335" s="12" t="s">
        <v>35</v>
      </c>
      <c r="AX335" s="12" t="s">
        <v>76</v>
      </c>
      <c r="AY335" s="193" t="s">
        <v>126</v>
      </c>
    </row>
    <row r="336" spans="2:65" s="1" customFormat="1" ht="16.5" customHeight="1" x14ac:dyDescent="0.3">
      <c r="B336" s="170"/>
      <c r="C336" s="171" t="s">
        <v>493</v>
      </c>
      <c r="D336" s="171" t="s">
        <v>129</v>
      </c>
      <c r="E336" s="172" t="s">
        <v>494</v>
      </c>
      <c r="F336" s="173" t="s">
        <v>495</v>
      </c>
      <c r="G336" s="174" t="s">
        <v>496</v>
      </c>
      <c r="H336" s="175">
        <v>1</v>
      </c>
      <c r="I336" s="176"/>
      <c r="J336" s="177">
        <f t="shared" ref="J336:J357" si="0">ROUND(I336*H336,2)</f>
        <v>0</v>
      </c>
      <c r="K336" s="173" t="s">
        <v>5</v>
      </c>
      <c r="L336" s="42"/>
      <c r="M336" s="178" t="s">
        <v>5</v>
      </c>
      <c r="N336" s="179" t="s">
        <v>42</v>
      </c>
      <c r="O336" s="43"/>
      <c r="P336" s="180">
        <f t="shared" ref="P336:P357" si="1">O336*H336</f>
        <v>0</v>
      </c>
      <c r="Q336" s="180">
        <v>0</v>
      </c>
      <c r="R336" s="180">
        <f t="shared" ref="R336:R357" si="2">Q336*H336</f>
        <v>0</v>
      </c>
      <c r="S336" s="180">
        <v>0</v>
      </c>
      <c r="T336" s="181">
        <f t="shared" ref="T336:T357" si="3">S336*H336</f>
        <v>0</v>
      </c>
      <c r="AR336" s="24" t="s">
        <v>134</v>
      </c>
      <c r="AT336" s="24" t="s">
        <v>129</v>
      </c>
      <c r="AU336" s="24" t="s">
        <v>83</v>
      </c>
      <c r="AY336" s="24" t="s">
        <v>126</v>
      </c>
      <c r="BE336" s="182">
        <f t="shared" ref="BE336:BE357" si="4">IF(N336="základní",J336,0)</f>
        <v>0</v>
      </c>
      <c r="BF336" s="182">
        <f t="shared" ref="BF336:BF357" si="5">IF(N336="snížená",J336,0)</f>
        <v>0</v>
      </c>
      <c r="BG336" s="182">
        <f t="shared" ref="BG336:BG357" si="6">IF(N336="zákl. přenesená",J336,0)</f>
        <v>0</v>
      </c>
      <c r="BH336" s="182">
        <f t="shared" ref="BH336:BH357" si="7">IF(N336="sníž. přenesená",J336,0)</f>
        <v>0</v>
      </c>
      <c r="BI336" s="182">
        <f t="shared" ref="BI336:BI357" si="8">IF(N336="nulová",J336,0)</f>
        <v>0</v>
      </c>
      <c r="BJ336" s="24" t="s">
        <v>76</v>
      </c>
      <c r="BK336" s="182">
        <f t="shared" ref="BK336:BK357" si="9">ROUND(I336*H336,2)</f>
        <v>0</v>
      </c>
      <c r="BL336" s="24" t="s">
        <v>134</v>
      </c>
      <c r="BM336" s="24" t="s">
        <v>497</v>
      </c>
    </row>
    <row r="337" spans="2:65" s="1" customFormat="1" ht="16.5" customHeight="1" x14ac:dyDescent="0.3">
      <c r="B337" s="170"/>
      <c r="C337" s="171" t="s">
        <v>498</v>
      </c>
      <c r="D337" s="171" t="s">
        <v>129</v>
      </c>
      <c r="E337" s="172" t="s">
        <v>499</v>
      </c>
      <c r="F337" s="173" t="s">
        <v>500</v>
      </c>
      <c r="G337" s="174" t="s">
        <v>496</v>
      </c>
      <c r="H337" s="175">
        <v>1</v>
      </c>
      <c r="I337" s="176"/>
      <c r="J337" s="177">
        <f t="shared" si="0"/>
        <v>0</v>
      </c>
      <c r="K337" s="173" t="s">
        <v>5</v>
      </c>
      <c r="L337" s="42"/>
      <c r="M337" s="178" t="s">
        <v>5</v>
      </c>
      <c r="N337" s="179" t="s">
        <v>42</v>
      </c>
      <c r="O337" s="43"/>
      <c r="P337" s="180">
        <f t="shared" si="1"/>
        <v>0</v>
      </c>
      <c r="Q337" s="180">
        <v>0</v>
      </c>
      <c r="R337" s="180">
        <f t="shared" si="2"/>
        <v>0</v>
      </c>
      <c r="S337" s="180">
        <v>0</v>
      </c>
      <c r="T337" s="181">
        <f t="shared" si="3"/>
        <v>0</v>
      </c>
      <c r="AR337" s="24" t="s">
        <v>134</v>
      </c>
      <c r="AT337" s="24" t="s">
        <v>129</v>
      </c>
      <c r="AU337" s="24" t="s">
        <v>83</v>
      </c>
      <c r="AY337" s="24" t="s">
        <v>126</v>
      </c>
      <c r="BE337" s="182">
        <f t="shared" si="4"/>
        <v>0</v>
      </c>
      <c r="BF337" s="182">
        <f t="shared" si="5"/>
        <v>0</v>
      </c>
      <c r="BG337" s="182">
        <f t="shared" si="6"/>
        <v>0</v>
      </c>
      <c r="BH337" s="182">
        <f t="shared" si="7"/>
        <v>0</v>
      </c>
      <c r="BI337" s="182">
        <f t="shared" si="8"/>
        <v>0</v>
      </c>
      <c r="BJ337" s="24" t="s">
        <v>76</v>
      </c>
      <c r="BK337" s="182">
        <f t="shared" si="9"/>
        <v>0</v>
      </c>
      <c r="BL337" s="24" t="s">
        <v>134</v>
      </c>
      <c r="BM337" s="24" t="s">
        <v>501</v>
      </c>
    </row>
    <row r="338" spans="2:65" s="1" customFormat="1" ht="25.5" customHeight="1" x14ac:dyDescent="0.3">
      <c r="B338" s="170"/>
      <c r="C338" s="171" t="s">
        <v>502</v>
      </c>
      <c r="D338" s="171" t="s">
        <v>129</v>
      </c>
      <c r="E338" s="172" t="s">
        <v>503</v>
      </c>
      <c r="F338" s="173" t="s">
        <v>504</v>
      </c>
      <c r="G338" s="174" t="s">
        <v>496</v>
      </c>
      <c r="H338" s="175">
        <v>1</v>
      </c>
      <c r="I338" s="176"/>
      <c r="J338" s="177">
        <f t="shared" si="0"/>
        <v>0</v>
      </c>
      <c r="K338" s="173" t="s">
        <v>5</v>
      </c>
      <c r="L338" s="42"/>
      <c r="M338" s="178" t="s">
        <v>5</v>
      </c>
      <c r="N338" s="179" t="s">
        <v>42</v>
      </c>
      <c r="O338" s="43"/>
      <c r="P338" s="180">
        <f t="shared" si="1"/>
        <v>0</v>
      </c>
      <c r="Q338" s="180">
        <v>0</v>
      </c>
      <c r="R338" s="180">
        <f t="shared" si="2"/>
        <v>0</v>
      </c>
      <c r="S338" s="180">
        <v>0</v>
      </c>
      <c r="T338" s="181">
        <f t="shared" si="3"/>
        <v>0</v>
      </c>
      <c r="AR338" s="24" t="s">
        <v>134</v>
      </c>
      <c r="AT338" s="24" t="s">
        <v>129</v>
      </c>
      <c r="AU338" s="24" t="s">
        <v>83</v>
      </c>
      <c r="AY338" s="24" t="s">
        <v>126</v>
      </c>
      <c r="BE338" s="182">
        <f t="shared" si="4"/>
        <v>0</v>
      </c>
      <c r="BF338" s="182">
        <f t="shared" si="5"/>
        <v>0</v>
      </c>
      <c r="BG338" s="182">
        <f t="shared" si="6"/>
        <v>0</v>
      </c>
      <c r="BH338" s="182">
        <f t="shared" si="7"/>
        <v>0</v>
      </c>
      <c r="BI338" s="182">
        <f t="shared" si="8"/>
        <v>0</v>
      </c>
      <c r="BJ338" s="24" t="s">
        <v>76</v>
      </c>
      <c r="BK338" s="182">
        <f t="shared" si="9"/>
        <v>0</v>
      </c>
      <c r="BL338" s="24" t="s">
        <v>134</v>
      </c>
      <c r="BM338" s="24" t="s">
        <v>505</v>
      </c>
    </row>
    <row r="339" spans="2:65" s="1" customFormat="1" ht="25.5" customHeight="1" x14ac:dyDescent="0.3">
      <c r="B339" s="170"/>
      <c r="C339" s="171" t="s">
        <v>506</v>
      </c>
      <c r="D339" s="171" t="s">
        <v>129</v>
      </c>
      <c r="E339" s="172" t="s">
        <v>507</v>
      </c>
      <c r="F339" s="173" t="s">
        <v>508</v>
      </c>
      <c r="G339" s="174" t="s">
        <v>496</v>
      </c>
      <c r="H339" s="175">
        <v>2</v>
      </c>
      <c r="I339" s="176"/>
      <c r="J339" s="177">
        <f t="shared" si="0"/>
        <v>0</v>
      </c>
      <c r="K339" s="173" t="s">
        <v>5</v>
      </c>
      <c r="L339" s="42"/>
      <c r="M339" s="178" t="s">
        <v>5</v>
      </c>
      <c r="N339" s="179" t="s">
        <v>42</v>
      </c>
      <c r="O339" s="43"/>
      <c r="P339" s="180">
        <f t="shared" si="1"/>
        <v>0</v>
      </c>
      <c r="Q339" s="180">
        <v>0</v>
      </c>
      <c r="R339" s="180">
        <f t="shared" si="2"/>
        <v>0</v>
      </c>
      <c r="S339" s="180">
        <v>0</v>
      </c>
      <c r="T339" s="181">
        <f t="shared" si="3"/>
        <v>0</v>
      </c>
      <c r="AR339" s="24" t="s">
        <v>134</v>
      </c>
      <c r="AT339" s="24" t="s">
        <v>129</v>
      </c>
      <c r="AU339" s="24" t="s">
        <v>83</v>
      </c>
      <c r="AY339" s="24" t="s">
        <v>126</v>
      </c>
      <c r="BE339" s="182">
        <f t="shared" si="4"/>
        <v>0</v>
      </c>
      <c r="BF339" s="182">
        <f t="shared" si="5"/>
        <v>0</v>
      </c>
      <c r="BG339" s="182">
        <f t="shared" si="6"/>
        <v>0</v>
      </c>
      <c r="BH339" s="182">
        <f t="shared" si="7"/>
        <v>0</v>
      </c>
      <c r="BI339" s="182">
        <f t="shared" si="8"/>
        <v>0</v>
      </c>
      <c r="BJ339" s="24" t="s">
        <v>76</v>
      </c>
      <c r="BK339" s="182">
        <f t="shared" si="9"/>
        <v>0</v>
      </c>
      <c r="BL339" s="24" t="s">
        <v>134</v>
      </c>
      <c r="BM339" s="24" t="s">
        <v>509</v>
      </c>
    </row>
    <row r="340" spans="2:65" s="1" customFormat="1" ht="25.5" customHeight="1" x14ac:dyDescent="0.3">
      <c r="B340" s="170"/>
      <c r="C340" s="171" t="s">
        <v>510</v>
      </c>
      <c r="D340" s="171" t="s">
        <v>129</v>
      </c>
      <c r="E340" s="172" t="s">
        <v>511</v>
      </c>
      <c r="F340" s="173" t="s">
        <v>512</v>
      </c>
      <c r="G340" s="174" t="s">
        <v>132</v>
      </c>
      <c r="H340" s="175">
        <v>14</v>
      </c>
      <c r="I340" s="176"/>
      <c r="J340" s="177">
        <f t="shared" si="0"/>
        <v>0</v>
      </c>
      <c r="K340" s="173" t="s">
        <v>5</v>
      </c>
      <c r="L340" s="42"/>
      <c r="M340" s="178" t="s">
        <v>5</v>
      </c>
      <c r="N340" s="179" t="s">
        <v>42</v>
      </c>
      <c r="O340" s="43"/>
      <c r="P340" s="180">
        <f t="shared" si="1"/>
        <v>0</v>
      </c>
      <c r="Q340" s="180">
        <v>0</v>
      </c>
      <c r="R340" s="180">
        <f t="shared" si="2"/>
        <v>0</v>
      </c>
      <c r="S340" s="180">
        <v>0</v>
      </c>
      <c r="T340" s="181">
        <f t="shared" si="3"/>
        <v>0</v>
      </c>
      <c r="AR340" s="24" t="s">
        <v>134</v>
      </c>
      <c r="AT340" s="24" t="s">
        <v>129</v>
      </c>
      <c r="AU340" s="24" t="s">
        <v>83</v>
      </c>
      <c r="AY340" s="24" t="s">
        <v>126</v>
      </c>
      <c r="BE340" s="182">
        <f t="shared" si="4"/>
        <v>0</v>
      </c>
      <c r="BF340" s="182">
        <f t="shared" si="5"/>
        <v>0</v>
      </c>
      <c r="BG340" s="182">
        <f t="shared" si="6"/>
        <v>0</v>
      </c>
      <c r="BH340" s="182">
        <f t="shared" si="7"/>
        <v>0</v>
      </c>
      <c r="BI340" s="182">
        <f t="shared" si="8"/>
        <v>0</v>
      </c>
      <c r="BJ340" s="24" t="s">
        <v>76</v>
      </c>
      <c r="BK340" s="182">
        <f t="shared" si="9"/>
        <v>0</v>
      </c>
      <c r="BL340" s="24" t="s">
        <v>134</v>
      </c>
      <c r="BM340" s="24" t="s">
        <v>513</v>
      </c>
    </row>
    <row r="341" spans="2:65" s="1" customFormat="1" ht="16.5" customHeight="1" x14ac:dyDescent="0.3">
      <c r="B341" s="170"/>
      <c r="C341" s="171" t="s">
        <v>514</v>
      </c>
      <c r="D341" s="171" t="s">
        <v>129</v>
      </c>
      <c r="E341" s="172" t="s">
        <v>515</v>
      </c>
      <c r="F341" s="173" t="s">
        <v>516</v>
      </c>
      <c r="G341" s="174" t="s">
        <v>132</v>
      </c>
      <c r="H341" s="175">
        <v>10</v>
      </c>
      <c r="I341" s="176"/>
      <c r="J341" s="177">
        <f t="shared" si="0"/>
        <v>0</v>
      </c>
      <c r="K341" s="173" t="s">
        <v>5</v>
      </c>
      <c r="L341" s="42"/>
      <c r="M341" s="178" t="s">
        <v>5</v>
      </c>
      <c r="N341" s="179" t="s">
        <v>42</v>
      </c>
      <c r="O341" s="43"/>
      <c r="P341" s="180">
        <f t="shared" si="1"/>
        <v>0</v>
      </c>
      <c r="Q341" s="180">
        <v>0</v>
      </c>
      <c r="R341" s="180">
        <f t="shared" si="2"/>
        <v>0</v>
      </c>
      <c r="S341" s="180">
        <v>0</v>
      </c>
      <c r="T341" s="181">
        <f t="shared" si="3"/>
        <v>0</v>
      </c>
      <c r="AR341" s="24" t="s">
        <v>134</v>
      </c>
      <c r="AT341" s="24" t="s">
        <v>129</v>
      </c>
      <c r="AU341" s="24" t="s">
        <v>83</v>
      </c>
      <c r="AY341" s="24" t="s">
        <v>126</v>
      </c>
      <c r="BE341" s="182">
        <f t="shared" si="4"/>
        <v>0</v>
      </c>
      <c r="BF341" s="182">
        <f t="shared" si="5"/>
        <v>0</v>
      </c>
      <c r="BG341" s="182">
        <f t="shared" si="6"/>
        <v>0</v>
      </c>
      <c r="BH341" s="182">
        <f t="shared" si="7"/>
        <v>0</v>
      </c>
      <c r="BI341" s="182">
        <f t="shared" si="8"/>
        <v>0</v>
      </c>
      <c r="BJ341" s="24" t="s">
        <v>76</v>
      </c>
      <c r="BK341" s="182">
        <f t="shared" si="9"/>
        <v>0</v>
      </c>
      <c r="BL341" s="24" t="s">
        <v>134</v>
      </c>
      <c r="BM341" s="24" t="s">
        <v>517</v>
      </c>
    </row>
    <row r="342" spans="2:65" s="1" customFormat="1" ht="16.5" customHeight="1" x14ac:dyDescent="0.3">
      <c r="B342" s="170"/>
      <c r="C342" s="171" t="s">
        <v>518</v>
      </c>
      <c r="D342" s="171" t="s">
        <v>129</v>
      </c>
      <c r="E342" s="172" t="s">
        <v>519</v>
      </c>
      <c r="F342" s="173" t="s">
        <v>520</v>
      </c>
      <c r="G342" s="174" t="s">
        <v>132</v>
      </c>
      <c r="H342" s="175">
        <v>2</v>
      </c>
      <c r="I342" s="176"/>
      <c r="J342" s="177">
        <f t="shared" si="0"/>
        <v>0</v>
      </c>
      <c r="K342" s="173" t="s">
        <v>5</v>
      </c>
      <c r="L342" s="42"/>
      <c r="M342" s="178" t="s">
        <v>5</v>
      </c>
      <c r="N342" s="179" t="s">
        <v>42</v>
      </c>
      <c r="O342" s="43"/>
      <c r="P342" s="180">
        <f t="shared" si="1"/>
        <v>0</v>
      </c>
      <c r="Q342" s="180">
        <v>0</v>
      </c>
      <c r="R342" s="180">
        <f t="shared" si="2"/>
        <v>0</v>
      </c>
      <c r="S342" s="180">
        <v>0</v>
      </c>
      <c r="T342" s="181">
        <f t="shared" si="3"/>
        <v>0</v>
      </c>
      <c r="AR342" s="24" t="s">
        <v>134</v>
      </c>
      <c r="AT342" s="24" t="s">
        <v>129</v>
      </c>
      <c r="AU342" s="24" t="s">
        <v>83</v>
      </c>
      <c r="AY342" s="24" t="s">
        <v>126</v>
      </c>
      <c r="BE342" s="182">
        <f t="shared" si="4"/>
        <v>0</v>
      </c>
      <c r="BF342" s="182">
        <f t="shared" si="5"/>
        <v>0</v>
      </c>
      <c r="BG342" s="182">
        <f t="shared" si="6"/>
        <v>0</v>
      </c>
      <c r="BH342" s="182">
        <f t="shared" si="7"/>
        <v>0</v>
      </c>
      <c r="BI342" s="182">
        <f t="shared" si="8"/>
        <v>0</v>
      </c>
      <c r="BJ342" s="24" t="s">
        <v>76</v>
      </c>
      <c r="BK342" s="182">
        <f t="shared" si="9"/>
        <v>0</v>
      </c>
      <c r="BL342" s="24" t="s">
        <v>134</v>
      </c>
      <c r="BM342" s="24" t="s">
        <v>521</v>
      </c>
    </row>
    <row r="343" spans="2:65" s="1" customFormat="1" ht="16.5" customHeight="1" x14ac:dyDescent="0.3">
      <c r="B343" s="170"/>
      <c r="C343" s="171" t="s">
        <v>522</v>
      </c>
      <c r="D343" s="171" t="s">
        <v>129</v>
      </c>
      <c r="E343" s="172" t="s">
        <v>523</v>
      </c>
      <c r="F343" s="173" t="s">
        <v>524</v>
      </c>
      <c r="G343" s="174" t="s">
        <v>496</v>
      </c>
      <c r="H343" s="175">
        <v>2</v>
      </c>
      <c r="I343" s="176"/>
      <c r="J343" s="177">
        <f t="shared" si="0"/>
        <v>0</v>
      </c>
      <c r="K343" s="173" t="s">
        <v>5</v>
      </c>
      <c r="L343" s="42"/>
      <c r="M343" s="178" t="s">
        <v>5</v>
      </c>
      <c r="N343" s="179" t="s">
        <v>42</v>
      </c>
      <c r="O343" s="43"/>
      <c r="P343" s="180">
        <f t="shared" si="1"/>
        <v>0</v>
      </c>
      <c r="Q343" s="180">
        <v>0</v>
      </c>
      <c r="R343" s="180">
        <f t="shared" si="2"/>
        <v>0</v>
      </c>
      <c r="S343" s="180">
        <v>0</v>
      </c>
      <c r="T343" s="181">
        <f t="shared" si="3"/>
        <v>0</v>
      </c>
      <c r="AR343" s="24" t="s">
        <v>134</v>
      </c>
      <c r="AT343" s="24" t="s">
        <v>129</v>
      </c>
      <c r="AU343" s="24" t="s">
        <v>83</v>
      </c>
      <c r="AY343" s="24" t="s">
        <v>126</v>
      </c>
      <c r="BE343" s="182">
        <f t="shared" si="4"/>
        <v>0</v>
      </c>
      <c r="BF343" s="182">
        <f t="shared" si="5"/>
        <v>0</v>
      </c>
      <c r="BG343" s="182">
        <f t="shared" si="6"/>
        <v>0</v>
      </c>
      <c r="BH343" s="182">
        <f t="shared" si="7"/>
        <v>0</v>
      </c>
      <c r="BI343" s="182">
        <f t="shared" si="8"/>
        <v>0</v>
      </c>
      <c r="BJ343" s="24" t="s">
        <v>76</v>
      </c>
      <c r="BK343" s="182">
        <f t="shared" si="9"/>
        <v>0</v>
      </c>
      <c r="BL343" s="24" t="s">
        <v>134</v>
      </c>
      <c r="BM343" s="24" t="s">
        <v>525</v>
      </c>
    </row>
    <row r="344" spans="2:65" s="1" customFormat="1" ht="25.5" customHeight="1" x14ac:dyDescent="0.3">
      <c r="B344" s="170"/>
      <c r="C344" s="171" t="s">
        <v>526</v>
      </c>
      <c r="D344" s="171" t="s">
        <v>129</v>
      </c>
      <c r="E344" s="172" t="s">
        <v>527</v>
      </c>
      <c r="F344" s="173" t="s">
        <v>528</v>
      </c>
      <c r="G344" s="174" t="s">
        <v>496</v>
      </c>
      <c r="H344" s="175">
        <v>1</v>
      </c>
      <c r="I344" s="176"/>
      <c r="J344" s="177">
        <f t="shared" si="0"/>
        <v>0</v>
      </c>
      <c r="K344" s="173" t="s">
        <v>5</v>
      </c>
      <c r="L344" s="42"/>
      <c r="M344" s="178" t="s">
        <v>5</v>
      </c>
      <c r="N344" s="179" t="s">
        <v>42</v>
      </c>
      <c r="O344" s="43"/>
      <c r="P344" s="180">
        <f t="shared" si="1"/>
        <v>0</v>
      </c>
      <c r="Q344" s="180">
        <v>0</v>
      </c>
      <c r="R344" s="180">
        <f t="shared" si="2"/>
        <v>0</v>
      </c>
      <c r="S344" s="180">
        <v>0</v>
      </c>
      <c r="T344" s="181">
        <f t="shared" si="3"/>
        <v>0</v>
      </c>
      <c r="AR344" s="24" t="s">
        <v>134</v>
      </c>
      <c r="AT344" s="24" t="s">
        <v>129</v>
      </c>
      <c r="AU344" s="24" t="s">
        <v>83</v>
      </c>
      <c r="AY344" s="24" t="s">
        <v>126</v>
      </c>
      <c r="BE344" s="182">
        <f t="shared" si="4"/>
        <v>0</v>
      </c>
      <c r="BF344" s="182">
        <f t="shared" si="5"/>
        <v>0</v>
      </c>
      <c r="BG344" s="182">
        <f t="shared" si="6"/>
        <v>0</v>
      </c>
      <c r="BH344" s="182">
        <f t="shared" si="7"/>
        <v>0</v>
      </c>
      <c r="BI344" s="182">
        <f t="shared" si="8"/>
        <v>0</v>
      </c>
      <c r="BJ344" s="24" t="s">
        <v>76</v>
      </c>
      <c r="BK344" s="182">
        <f t="shared" si="9"/>
        <v>0</v>
      </c>
      <c r="BL344" s="24" t="s">
        <v>134</v>
      </c>
      <c r="BM344" s="24" t="s">
        <v>529</v>
      </c>
    </row>
    <row r="345" spans="2:65" s="1" customFormat="1" ht="25.5" customHeight="1" x14ac:dyDescent="0.3">
      <c r="B345" s="170"/>
      <c r="C345" s="171" t="s">
        <v>530</v>
      </c>
      <c r="D345" s="171" t="s">
        <v>129</v>
      </c>
      <c r="E345" s="172" t="s">
        <v>531</v>
      </c>
      <c r="F345" s="173" t="s">
        <v>532</v>
      </c>
      <c r="G345" s="174" t="s">
        <v>496</v>
      </c>
      <c r="H345" s="175">
        <v>1</v>
      </c>
      <c r="I345" s="176"/>
      <c r="J345" s="177">
        <f t="shared" si="0"/>
        <v>0</v>
      </c>
      <c r="K345" s="173" t="s">
        <v>5</v>
      </c>
      <c r="L345" s="42"/>
      <c r="M345" s="178" t="s">
        <v>5</v>
      </c>
      <c r="N345" s="179" t="s">
        <v>42</v>
      </c>
      <c r="O345" s="43"/>
      <c r="P345" s="180">
        <f t="shared" si="1"/>
        <v>0</v>
      </c>
      <c r="Q345" s="180">
        <v>0</v>
      </c>
      <c r="R345" s="180">
        <f t="shared" si="2"/>
        <v>0</v>
      </c>
      <c r="S345" s="180">
        <v>0</v>
      </c>
      <c r="T345" s="181">
        <f t="shared" si="3"/>
        <v>0</v>
      </c>
      <c r="AR345" s="24" t="s">
        <v>134</v>
      </c>
      <c r="AT345" s="24" t="s">
        <v>129</v>
      </c>
      <c r="AU345" s="24" t="s">
        <v>83</v>
      </c>
      <c r="AY345" s="24" t="s">
        <v>126</v>
      </c>
      <c r="BE345" s="182">
        <f t="shared" si="4"/>
        <v>0</v>
      </c>
      <c r="BF345" s="182">
        <f t="shared" si="5"/>
        <v>0</v>
      </c>
      <c r="BG345" s="182">
        <f t="shared" si="6"/>
        <v>0</v>
      </c>
      <c r="BH345" s="182">
        <f t="shared" si="7"/>
        <v>0</v>
      </c>
      <c r="BI345" s="182">
        <f t="shared" si="8"/>
        <v>0</v>
      </c>
      <c r="BJ345" s="24" t="s">
        <v>76</v>
      </c>
      <c r="BK345" s="182">
        <f t="shared" si="9"/>
        <v>0</v>
      </c>
      <c r="BL345" s="24" t="s">
        <v>134</v>
      </c>
      <c r="BM345" s="24" t="s">
        <v>533</v>
      </c>
    </row>
    <row r="346" spans="2:65" s="1" customFormat="1" ht="16.5" customHeight="1" x14ac:dyDescent="0.3">
      <c r="B346" s="170"/>
      <c r="C346" s="171" t="s">
        <v>534</v>
      </c>
      <c r="D346" s="171" t="s">
        <v>129</v>
      </c>
      <c r="E346" s="172" t="s">
        <v>535</v>
      </c>
      <c r="F346" s="173" t="s">
        <v>536</v>
      </c>
      <c r="G346" s="174" t="s">
        <v>496</v>
      </c>
      <c r="H346" s="175">
        <v>1</v>
      </c>
      <c r="I346" s="176"/>
      <c r="J346" s="177">
        <f t="shared" si="0"/>
        <v>0</v>
      </c>
      <c r="K346" s="173" t="s">
        <v>5</v>
      </c>
      <c r="L346" s="42"/>
      <c r="M346" s="178" t="s">
        <v>5</v>
      </c>
      <c r="N346" s="179" t="s">
        <v>42</v>
      </c>
      <c r="O346" s="43"/>
      <c r="P346" s="180">
        <f t="shared" si="1"/>
        <v>0</v>
      </c>
      <c r="Q346" s="180">
        <v>0</v>
      </c>
      <c r="R346" s="180">
        <f t="shared" si="2"/>
        <v>0</v>
      </c>
      <c r="S346" s="180">
        <v>0</v>
      </c>
      <c r="T346" s="181">
        <f t="shared" si="3"/>
        <v>0</v>
      </c>
      <c r="AR346" s="24" t="s">
        <v>134</v>
      </c>
      <c r="AT346" s="24" t="s">
        <v>129</v>
      </c>
      <c r="AU346" s="24" t="s">
        <v>83</v>
      </c>
      <c r="AY346" s="24" t="s">
        <v>126</v>
      </c>
      <c r="BE346" s="182">
        <f t="shared" si="4"/>
        <v>0</v>
      </c>
      <c r="BF346" s="182">
        <f t="shared" si="5"/>
        <v>0</v>
      </c>
      <c r="BG346" s="182">
        <f t="shared" si="6"/>
        <v>0</v>
      </c>
      <c r="BH346" s="182">
        <f t="shared" si="7"/>
        <v>0</v>
      </c>
      <c r="BI346" s="182">
        <f t="shared" si="8"/>
        <v>0</v>
      </c>
      <c r="BJ346" s="24" t="s">
        <v>76</v>
      </c>
      <c r="BK346" s="182">
        <f t="shared" si="9"/>
        <v>0</v>
      </c>
      <c r="BL346" s="24" t="s">
        <v>134</v>
      </c>
      <c r="BM346" s="24" t="s">
        <v>537</v>
      </c>
    </row>
    <row r="347" spans="2:65" s="1" customFormat="1" ht="16.5" customHeight="1" x14ac:dyDescent="0.3">
      <c r="B347" s="170"/>
      <c r="C347" s="171" t="s">
        <v>538</v>
      </c>
      <c r="D347" s="171" t="s">
        <v>129</v>
      </c>
      <c r="E347" s="172" t="s">
        <v>539</v>
      </c>
      <c r="F347" s="173" t="s">
        <v>540</v>
      </c>
      <c r="G347" s="174" t="s">
        <v>132</v>
      </c>
      <c r="H347" s="175">
        <v>2</v>
      </c>
      <c r="I347" s="176"/>
      <c r="J347" s="177">
        <f t="shared" si="0"/>
        <v>0</v>
      </c>
      <c r="K347" s="173" t="s">
        <v>5</v>
      </c>
      <c r="L347" s="42"/>
      <c r="M347" s="178" t="s">
        <v>5</v>
      </c>
      <c r="N347" s="179" t="s">
        <v>42</v>
      </c>
      <c r="O347" s="43"/>
      <c r="P347" s="180">
        <f t="shared" si="1"/>
        <v>0</v>
      </c>
      <c r="Q347" s="180">
        <v>0</v>
      </c>
      <c r="R347" s="180">
        <f t="shared" si="2"/>
        <v>0</v>
      </c>
      <c r="S347" s="180">
        <v>0</v>
      </c>
      <c r="T347" s="181">
        <f t="shared" si="3"/>
        <v>0</v>
      </c>
      <c r="AR347" s="24" t="s">
        <v>134</v>
      </c>
      <c r="AT347" s="24" t="s">
        <v>129</v>
      </c>
      <c r="AU347" s="24" t="s">
        <v>83</v>
      </c>
      <c r="AY347" s="24" t="s">
        <v>126</v>
      </c>
      <c r="BE347" s="182">
        <f t="shared" si="4"/>
        <v>0</v>
      </c>
      <c r="BF347" s="182">
        <f t="shared" si="5"/>
        <v>0</v>
      </c>
      <c r="BG347" s="182">
        <f t="shared" si="6"/>
        <v>0</v>
      </c>
      <c r="BH347" s="182">
        <f t="shared" si="7"/>
        <v>0</v>
      </c>
      <c r="BI347" s="182">
        <f t="shared" si="8"/>
        <v>0</v>
      </c>
      <c r="BJ347" s="24" t="s">
        <v>76</v>
      </c>
      <c r="BK347" s="182">
        <f t="shared" si="9"/>
        <v>0</v>
      </c>
      <c r="BL347" s="24" t="s">
        <v>134</v>
      </c>
      <c r="BM347" s="24" t="s">
        <v>541</v>
      </c>
    </row>
    <row r="348" spans="2:65" s="1" customFormat="1" ht="16.5" customHeight="1" x14ac:dyDescent="0.3">
      <c r="B348" s="170"/>
      <c r="C348" s="171" t="s">
        <v>542</v>
      </c>
      <c r="D348" s="171" t="s">
        <v>129</v>
      </c>
      <c r="E348" s="172" t="s">
        <v>543</v>
      </c>
      <c r="F348" s="173" t="s">
        <v>544</v>
      </c>
      <c r="G348" s="174" t="s">
        <v>132</v>
      </c>
      <c r="H348" s="175">
        <v>2</v>
      </c>
      <c r="I348" s="176"/>
      <c r="J348" s="177">
        <f t="shared" si="0"/>
        <v>0</v>
      </c>
      <c r="K348" s="173" t="s">
        <v>5</v>
      </c>
      <c r="L348" s="42"/>
      <c r="M348" s="178" t="s">
        <v>5</v>
      </c>
      <c r="N348" s="179" t="s">
        <v>42</v>
      </c>
      <c r="O348" s="43"/>
      <c r="P348" s="180">
        <f t="shared" si="1"/>
        <v>0</v>
      </c>
      <c r="Q348" s="180">
        <v>0</v>
      </c>
      <c r="R348" s="180">
        <f t="shared" si="2"/>
        <v>0</v>
      </c>
      <c r="S348" s="180">
        <v>0</v>
      </c>
      <c r="T348" s="181">
        <f t="shared" si="3"/>
        <v>0</v>
      </c>
      <c r="AR348" s="24" t="s">
        <v>134</v>
      </c>
      <c r="AT348" s="24" t="s">
        <v>129</v>
      </c>
      <c r="AU348" s="24" t="s">
        <v>83</v>
      </c>
      <c r="AY348" s="24" t="s">
        <v>126</v>
      </c>
      <c r="BE348" s="182">
        <f t="shared" si="4"/>
        <v>0</v>
      </c>
      <c r="BF348" s="182">
        <f t="shared" si="5"/>
        <v>0</v>
      </c>
      <c r="BG348" s="182">
        <f t="shared" si="6"/>
        <v>0</v>
      </c>
      <c r="BH348" s="182">
        <f t="shared" si="7"/>
        <v>0</v>
      </c>
      <c r="BI348" s="182">
        <f t="shared" si="8"/>
        <v>0</v>
      </c>
      <c r="BJ348" s="24" t="s">
        <v>76</v>
      </c>
      <c r="BK348" s="182">
        <f t="shared" si="9"/>
        <v>0</v>
      </c>
      <c r="BL348" s="24" t="s">
        <v>134</v>
      </c>
      <c r="BM348" s="24" t="s">
        <v>545</v>
      </c>
    </row>
    <row r="349" spans="2:65" s="1" customFormat="1" ht="16.5" customHeight="1" x14ac:dyDescent="0.3">
      <c r="B349" s="170"/>
      <c r="C349" s="171" t="s">
        <v>546</v>
      </c>
      <c r="D349" s="171" t="s">
        <v>129</v>
      </c>
      <c r="E349" s="172" t="s">
        <v>547</v>
      </c>
      <c r="F349" s="173" t="s">
        <v>548</v>
      </c>
      <c r="G349" s="174" t="s">
        <v>132</v>
      </c>
      <c r="H349" s="175">
        <v>1</v>
      </c>
      <c r="I349" s="176"/>
      <c r="J349" s="177">
        <f t="shared" si="0"/>
        <v>0</v>
      </c>
      <c r="K349" s="173" t="s">
        <v>5</v>
      </c>
      <c r="L349" s="42"/>
      <c r="M349" s="178" t="s">
        <v>5</v>
      </c>
      <c r="N349" s="179" t="s">
        <v>42</v>
      </c>
      <c r="O349" s="43"/>
      <c r="P349" s="180">
        <f t="shared" si="1"/>
        <v>0</v>
      </c>
      <c r="Q349" s="180">
        <v>0</v>
      </c>
      <c r="R349" s="180">
        <f t="shared" si="2"/>
        <v>0</v>
      </c>
      <c r="S349" s="180">
        <v>0</v>
      </c>
      <c r="T349" s="181">
        <f t="shared" si="3"/>
        <v>0</v>
      </c>
      <c r="AR349" s="24" t="s">
        <v>134</v>
      </c>
      <c r="AT349" s="24" t="s">
        <v>129</v>
      </c>
      <c r="AU349" s="24" t="s">
        <v>83</v>
      </c>
      <c r="AY349" s="24" t="s">
        <v>126</v>
      </c>
      <c r="BE349" s="182">
        <f t="shared" si="4"/>
        <v>0</v>
      </c>
      <c r="BF349" s="182">
        <f t="shared" si="5"/>
        <v>0</v>
      </c>
      <c r="BG349" s="182">
        <f t="shared" si="6"/>
        <v>0</v>
      </c>
      <c r="BH349" s="182">
        <f t="shared" si="7"/>
        <v>0</v>
      </c>
      <c r="BI349" s="182">
        <f t="shared" si="8"/>
        <v>0</v>
      </c>
      <c r="BJ349" s="24" t="s">
        <v>76</v>
      </c>
      <c r="BK349" s="182">
        <f t="shared" si="9"/>
        <v>0</v>
      </c>
      <c r="BL349" s="24" t="s">
        <v>134</v>
      </c>
      <c r="BM349" s="24" t="s">
        <v>549</v>
      </c>
    </row>
    <row r="350" spans="2:65" s="1" customFormat="1" ht="16.5" customHeight="1" x14ac:dyDescent="0.3">
      <c r="B350" s="170"/>
      <c r="C350" s="171" t="s">
        <v>550</v>
      </c>
      <c r="D350" s="171" t="s">
        <v>129</v>
      </c>
      <c r="E350" s="172" t="s">
        <v>551</v>
      </c>
      <c r="F350" s="173" t="s">
        <v>552</v>
      </c>
      <c r="G350" s="174" t="s">
        <v>132</v>
      </c>
      <c r="H350" s="175">
        <v>6</v>
      </c>
      <c r="I350" s="176"/>
      <c r="J350" s="177">
        <f t="shared" si="0"/>
        <v>0</v>
      </c>
      <c r="K350" s="173" t="s">
        <v>5</v>
      </c>
      <c r="L350" s="42"/>
      <c r="M350" s="178" t="s">
        <v>5</v>
      </c>
      <c r="N350" s="179" t="s">
        <v>42</v>
      </c>
      <c r="O350" s="43"/>
      <c r="P350" s="180">
        <f t="shared" si="1"/>
        <v>0</v>
      </c>
      <c r="Q350" s="180">
        <v>0</v>
      </c>
      <c r="R350" s="180">
        <f t="shared" si="2"/>
        <v>0</v>
      </c>
      <c r="S350" s="180">
        <v>0</v>
      </c>
      <c r="T350" s="181">
        <f t="shared" si="3"/>
        <v>0</v>
      </c>
      <c r="AR350" s="24" t="s">
        <v>134</v>
      </c>
      <c r="AT350" s="24" t="s">
        <v>129</v>
      </c>
      <c r="AU350" s="24" t="s">
        <v>83</v>
      </c>
      <c r="AY350" s="24" t="s">
        <v>126</v>
      </c>
      <c r="BE350" s="182">
        <f t="shared" si="4"/>
        <v>0</v>
      </c>
      <c r="BF350" s="182">
        <f t="shared" si="5"/>
        <v>0</v>
      </c>
      <c r="BG350" s="182">
        <f t="shared" si="6"/>
        <v>0</v>
      </c>
      <c r="BH350" s="182">
        <f t="shared" si="7"/>
        <v>0</v>
      </c>
      <c r="BI350" s="182">
        <f t="shared" si="8"/>
        <v>0</v>
      </c>
      <c r="BJ350" s="24" t="s">
        <v>76</v>
      </c>
      <c r="BK350" s="182">
        <f t="shared" si="9"/>
        <v>0</v>
      </c>
      <c r="BL350" s="24" t="s">
        <v>134</v>
      </c>
      <c r="BM350" s="24" t="s">
        <v>553</v>
      </c>
    </row>
    <row r="351" spans="2:65" s="1" customFormat="1" ht="16.5" customHeight="1" x14ac:dyDescent="0.3">
      <c r="B351" s="170"/>
      <c r="C351" s="171" t="s">
        <v>554</v>
      </c>
      <c r="D351" s="171" t="s">
        <v>129</v>
      </c>
      <c r="E351" s="172" t="s">
        <v>555</v>
      </c>
      <c r="F351" s="173" t="s">
        <v>556</v>
      </c>
      <c r="G351" s="174" t="s">
        <v>496</v>
      </c>
      <c r="H351" s="175">
        <v>1</v>
      </c>
      <c r="I351" s="176"/>
      <c r="J351" s="177">
        <f t="shared" si="0"/>
        <v>0</v>
      </c>
      <c r="K351" s="173" t="s">
        <v>5</v>
      </c>
      <c r="L351" s="42"/>
      <c r="M351" s="178" t="s">
        <v>5</v>
      </c>
      <c r="N351" s="179" t="s">
        <v>42</v>
      </c>
      <c r="O351" s="43"/>
      <c r="P351" s="180">
        <f t="shared" si="1"/>
        <v>0</v>
      </c>
      <c r="Q351" s="180">
        <v>0</v>
      </c>
      <c r="R351" s="180">
        <f t="shared" si="2"/>
        <v>0</v>
      </c>
      <c r="S351" s="180">
        <v>0</v>
      </c>
      <c r="T351" s="181">
        <f t="shared" si="3"/>
        <v>0</v>
      </c>
      <c r="AR351" s="24" t="s">
        <v>134</v>
      </c>
      <c r="AT351" s="24" t="s">
        <v>129</v>
      </c>
      <c r="AU351" s="24" t="s">
        <v>83</v>
      </c>
      <c r="AY351" s="24" t="s">
        <v>126</v>
      </c>
      <c r="BE351" s="182">
        <f t="shared" si="4"/>
        <v>0</v>
      </c>
      <c r="BF351" s="182">
        <f t="shared" si="5"/>
        <v>0</v>
      </c>
      <c r="BG351" s="182">
        <f t="shared" si="6"/>
        <v>0</v>
      </c>
      <c r="BH351" s="182">
        <f t="shared" si="7"/>
        <v>0</v>
      </c>
      <c r="BI351" s="182">
        <f t="shared" si="8"/>
        <v>0</v>
      </c>
      <c r="BJ351" s="24" t="s">
        <v>76</v>
      </c>
      <c r="BK351" s="182">
        <f t="shared" si="9"/>
        <v>0</v>
      </c>
      <c r="BL351" s="24" t="s">
        <v>134</v>
      </c>
      <c r="BM351" s="24" t="s">
        <v>557</v>
      </c>
    </row>
    <row r="352" spans="2:65" s="1" customFormat="1" ht="16.5" customHeight="1" x14ac:dyDescent="0.3">
      <c r="B352" s="170"/>
      <c r="C352" s="171" t="s">
        <v>558</v>
      </c>
      <c r="D352" s="171" t="s">
        <v>129</v>
      </c>
      <c r="E352" s="172" t="s">
        <v>559</v>
      </c>
      <c r="F352" s="173" t="s">
        <v>560</v>
      </c>
      <c r="G352" s="174" t="s">
        <v>496</v>
      </c>
      <c r="H352" s="175">
        <v>1</v>
      </c>
      <c r="I352" s="176"/>
      <c r="J352" s="177">
        <f t="shared" si="0"/>
        <v>0</v>
      </c>
      <c r="K352" s="173" t="s">
        <v>5</v>
      </c>
      <c r="L352" s="42"/>
      <c r="M352" s="178" t="s">
        <v>5</v>
      </c>
      <c r="N352" s="179" t="s">
        <v>42</v>
      </c>
      <c r="O352" s="43"/>
      <c r="P352" s="180">
        <f t="shared" si="1"/>
        <v>0</v>
      </c>
      <c r="Q352" s="180">
        <v>0</v>
      </c>
      <c r="R352" s="180">
        <f t="shared" si="2"/>
        <v>0</v>
      </c>
      <c r="S352" s="180">
        <v>0</v>
      </c>
      <c r="T352" s="181">
        <f t="shared" si="3"/>
        <v>0</v>
      </c>
      <c r="AR352" s="24" t="s">
        <v>134</v>
      </c>
      <c r="AT352" s="24" t="s">
        <v>129</v>
      </c>
      <c r="AU352" s="24" t="s">
        <v>83</v>
      </c>
      <c r="AY352" s="24" t="s">
        <v>126</v>
      </c>
      <c r="BE352" s="182">
        <f t="shared" si="4"/>
        <v>0</v>
      </c>
      <c r="BF352" s="182">
        <f t="shared" si="5"/>
        <v>0</v>
      </c>
      <c r="BG352" s="182">
        <f t="shared" si="6"/>
        <v>0</v>
      </c>
      <c r="BH352" s="182">
        <f t="shared" si="7"/>
        <v>0</v>
      </c>
      <c r="BI352" s="182">
        <f t="shared" si="8"/>
        <v>0</v>
      </c>
      <c r="BJ352" s="24" t="s">
        <v>76</v>
      </c>
      <c r="BK352" s="182">
        <f t="shared" si="9"/>
        <v>0</v>
      </c>
      <c r="BL352" s="24" t="s">
        <v>134</v>
      </c>
      <c r="BM352" s="24" t="s">
        <v>561</v>
      </c>
    </row>
    <row r="353" spans="2:65" s="1" customFormat="1" ht="25.5" customHeight="1" x14ac:dyDescent="0.3">
      <c r="B353" s="170"/>
      <c r="C353" s="171" t="s">
        <v>562</v>
      </c>
      <c r="D353" s="171" t="s">
        <v>129</v>
      </c>
      <c r="E353" s="172" t="s">
        <v>563</v>
      </c>
      <c r="F353" s="173" t="s">
        <v>564</v>
      </c>
      <c r="G353" s="174" t="s">
        <v>496</v>
      </c>
      <c r="H353" s="175">
        <v>1</v>
      </c>
      <c r="I353" s="176"/>
      <c r="J353" s="177">
        <f t="shared" si="0"/>
        <v>0</v>
      </c>
      <c r="K353" s="173" t="s">
        <v>5</v>
      </c>
      <c r="L353" s="42"/>
      <c r="M353" s="178" t="s">
        <v>5</v>
      </c>
      <c r="N353" s="179" t="s">
        <v>42</v>
      </c>
      <c r="O353" s="43"/>
      <c r="P353" s="180">
        <f t="shared" si="1"/>
        <v>0</v>
      </c>
      <c r="Q353" s="180">
        <v>0</v>
      </c>
      <c r="R353" s="180">
        <f t="shared" si="2"/>
        <v>0</v>
      </c>
      <c r="S353" s="180">
        <v>0</v>
      </c>
      <c r="T353" s="181">
        <f t="shared" si="3"/>
        <v>0</v>
      </c>
      <c r="AR353" s="24" t="s">
        <v>134</v>
      </c>
      <c r="AT353" s="24" t="s">
        <v>129</v>
      </c>
      <c r="AU353" s="24" t="s">
        <v>83</v>
      </c>
      <c r="AY353" s="24" t="s">
        <v>126</v>
      </c>
      <c r="BE353" s="182">
        <f t="shared" si="4"/>
        <v>0</v>
      </c>
      <c r="BF353" s="182">
        <f t="shared" si="5"/>
        <v>0</v>
      </c>
      <c r="BG353" s="182">
        <f t="shared" si="6"/>
        <v>0</v>
      </c>
      <c r="BH353" s="182">
        <f t="shared" si="7"/>
        <v>0</v>
      </c>
      <c r="BI353" s="182">
        <f t="shared" si="8"/>
        <v>0</v>
      </c>
      <c r="BJ353" s="24" t="s">
        <v>76</v>
      </c>
      <c r="BK353" s="182">
        <f t="shared" si="9"/>
        <v>0</v>
      </c>
      <c r="BL353" s="24" t="s">
        <v>134</v>
      </c>
      <c r="BM353" s="24" t="s">
        <v>565</v>
      </c>
    </row>
    <row r="354" spans="2:65" s="1" customFormat="1" ht="16.5" customHeight="1" x14ac:dyDescent="0.3">
      <c r="B354" s="170"/>
      <c r="C354" s="171" t="s">
        <v>566</v>
      </c>
      <c r="D354" s="171" t="s">
        <v>129</v>
      </c>
      <c r="E354" s="172" t="s">
        <v>567</v>
      </c>
      <c r="F354" s="173" t="s">
        <v>568</v>
      </c>
      <c r="G354" s="174" t="s">
        <v>132</v>
      </c>
      <c r="H354" s="175">
        <v>1</v>
      </c>
      <c r="I354" s="176"/>
      <c r="J354" s="177">
        <f t="shared" si="0"/>
        <v>0</v>
      </c>
      <c r="K354" s="173" t="s">
        <v>5</v>
      </c>
      <c r="L354" s="42"/>
      <c r="M354" s="178" t="s">
        <v>5</v>
      </c>
      <c r="N354" s="179" t="s">
        <v>42</v>
      </c>
      <c r="O354" s="43"/>
      <c r="P354" s="180">
        <f t="shared" si="1"/>
        <v>0</v>
      </c>
      <c r="Q354" s="180">
        <v>0</v>
      </c>
      <c r="R354" s="180">
        <f t="shared" si="2"/>
        <v>0</v>
      </c>
      <c r="S354" s="180">
        <v>0</v>
      </c>
      <c r="T354" s="181">
        <f t="shared" si="3"/>
        <v>0</v>
      </c>
      <c r="AR354" s="24" t="s">
        <v>134</v>
      </c>
      <c r="AT354" s="24" t="s">
        <v>129</v>
      </c>
      <c r="AU354" s="24" t="s">
        <v>83</v>
      </c>
      <c r="AY354" s="24" t="s">
        <v>126</v>
      </c>
      <c r="BE354" s="182">
        <f t="shared" si="4"/>
        <v>0</v>
      </c>
      <c r="BF354" s="182">
        <f t="shared" si="5"/>
        <v>0</v>
      </c>
      <c r="BG354" s="182">
        <f t="shared" si="6"/>
        <v>0</v>
      </c>
      <c r="BH354" s="182">
        <f t="shared" si="7"/>
        <v>0</v>
      </c>
      <c r="BI354" s="182">
        <f t="shared" si="8"/>
        <v>0</v>
      </c>
      <c r="BJ354" s="24" t="s">
        <v>76</v>
      </c>
      <c r="BK354" s="182">
        <f t="shared" si="9"/>
        <v>0</v>
      </c>
      <c r="BL354" s="24" t="s">
        <v>134</v>
      </c>
      <c r="BM354" s="24" t="s">
        <v>569</v>
      </c>
    </row>
    <row r="355" spans="2:65" s="1" customFormat="1" ht="16.5" customHeight="1" x14ac:dyDescent="0.3">
      <c r="B355" s="170"/>
      <c r="C355" s="171" t="s">
        <v>570</v>
      </c>
      <c r="D355" s="171" t="s">
        <v>129</v>
      </c>
      <c r="E355" s="172" t="s">
        <v>571</v>
      </c>
      <c r="F355" s="173" t="s">
        <v>572</v>
      </c>
      <c r="G355" s="174" t="s">
        <v>496</v>
      </c>
      <c r="H355" s="175">
        <v>1</v>
      </c>
      <c r="I355" s="176"/>
      <c r="J355" s="177">
        <f t="shared" si="0"/>
        <v>0</v>
      </c>
      <c r="K355" s="173" t="s">
        <v>5</v>
      </c>
      <c r="L355" s="42"/>
      <c r="M355" s="178" t="s">
        <v>5</v>
      </c>
      <c r="N355" s="179" t="s">
        <v>42</v>
      </c>
      <c r="O355" s="43"/>
      <c r="P355" s="180">
        <f t="shared" si="1"/>
        <v>0</v>
      </c>
      <c r="Q355" s="180">
        <v>0</v>
      </c>
      <c r="R355" s="180">
        <f t="shared" si="2"/>
        <v>0</v>
      </c>
      <c r="S355" s="180">
        <v>0</v>
      </c>
      <c r="T355" s="181">
        <f t="shared" si="3"/>
        <v>0</v>
      </c>
      <c r="AR355" s="24" t="s">
        <v>134</v>
      </c>
      <c r="AT355" s="24" t="s">
        <v>129</v>
      </c>
      <c r="AU355" s="24" t="s">
        <v>83</v>
      </c>
      <c r="AY355" s="24" t="s">
        <v>126</v>
      </c>
      <c r="BE355" s="182">
        <f t="shared" si="4"/>
        <v>0</v>
      </c>
      <c r="BF355" s="182">
        <f t="shared" si="5"/>
        <v>0</v>
      </c>
      <c r="BG355" s="182">
        <f t="shared" si="6"/>
        <v>0</v>
      </c>
      <c r="BH355" s="182">
        <f t="shared" si="7"/>
        <v>0</v>
      </c>
      <c r="BI355" s="182">
        <f t="shared" si="8"/>
        <v>0</v>
      </c>
      <c r="BJ355" s="24" t="s">
        <v>76</v>
      </c>
      <c r="BK355" s="182">
        <f t="shared" si="9"/>
        <v>0</v>
      </c>
      <c r="BL355" s="24" t="s">
        <v>134</v>
      </c>
      <c r="BM355" s="24" t="s">
        <v>573</v>
      </c>
    </row>
    <row r="356" spans="2:65" s="1" customFormat="1" ht="25.5" customHeight="1" x14ac:dyDescent="0.3">
      <c r="B356" s="170"/>
      <c r="C356" s="171" t="s">
        <v>574</v>
      </c>
      <c r="D356" s="171" t="s">
        <v>129</v>
      </c>
      <c r="E356" s="172" t="s">
        <v>575</v>
      </c>
      <c r="F356" s="173" t="s">
        <v>576</v>
      </c>
      <c r="G356" s="174" t="s">
        <v>496</v>
      </c>
      <c r="H356" s="175">
        <v>1</v>
      </c>
      <c r="I356" s="176"/>
      <c r="J356" s="177">
        <f t="shared" si="0"/>
        <v>0</v>
      </c>
      <c r="K356" s="173" t="s">
        <v>5</v>
      </c>
      <c r="L356" s="42"/>
      <c r="M356" s="178" t="s">
        <v>5</v>
      </c>
      <c r="N356" s="179" t="s">
        <v>42</v>
      </c>
      <c r="O356" s="43"/>
      <c r="P356" s="180">
        <f t="shared" si="1"/>
        <v>0</v>
      </c>
      <c r="Q356" s="180">
        <v>0</v>
      </c>
      <c r="R356" s="180">
        <f t="shared" si="2"/>
        <v>0</v>
      </c>
      <c r="S356" s="180">
        <v>0</v>
      </c>
      <c r="T356" s="181">
        <f t="shared" si="3"/>
        <v>0</v>
      </c>
      <c r="AR356" s="24" t="s">
        <v>134</v>
      </c>
      <c r="AT356" s="24" t="s">
        <v>129</v>
      </c>
      <c r="AU356" s="24" t="s">
        <v>83</v>
      </c>
      <c r="AY356" s="24" t="s">
        <v>126</v>
      </c>
      <c r="BE356" s="182">
        <f t="shared" si="4"/>
        <v>0</v>
      </c>
      <c r="BF356" s="182">
        <f t="shared" si="5"/>
        <v>0</v>
      </c>
      <c r="BG356" s="182">
        <f t="shared" si="6"/>
        <v>0</v>
      </c>
      <c r="BH356" s="182">
        <f t="shared" si="7"/>
        <v>0</v>
      </c>
      <c r="BI356" s="182">
        <f t="shared" si="8"/>
        <v>0</v>
      </c>
      <c r="BJ356" s="24" t="s">
        <v>76</v>
      </c>
      <c r="BK356" s="182">
        <f t="shared" si="9"/>
        <v>0</v>
      </c>
      <c r="BL356" s="24" t="s">
        <v>134</v>
      </c>
      <c r="BM356" s="24" t="s">
        <v>577</v>
      </c>
    </row>
    <row r="357" spans="2:65" s="1" customFormat="1" ht="38.25" customHeight="1" x14ac:dyDescent="0.3">
      <c r="B357" s="170"/>
      <c r="C357" s="171" t="s">
        <v>578</v>
      </c>
      <c r="D357" s="171" t="s">
        <v>129</v>
      </c>
      <c r="E357" s="172" t="s">
        <v>579</v>
      </c>
      <c r="F357" s="173" t="s">
        <v>580</v>
      </c>
      <c r="G357" s="174" t="s">
        <v>153</v>
      </c>
      <c r="H357" s="175">
        <v>330</v>
      </c>
      <c r="I357" s="176"/>
      <c r="J357" s="177">
        <f t="shared" si="0"/>
        <v>0</v>
      </c>
      <c r="K357" s="173" t="s">
        <v>133</v>
      </c>
      <c r="L357" s="42"/>
      <c r="M357" s="178" t="s">
        <v>5</v>
      </c>
      <c r="N357" s="179" t="s">
        <v>42</v>
      </c>
      <c r="O357" s="43"/>
      <c r="P357" s="180">
        <f t="shared" si="1"/>
        <v>0</v>
      </c>
      <c r="Q357" s="180">
        <v>0</v>
      </c>
      <c r="R357" s="180">
        <f t="shared" si="2"/>
        <v>0</v>
      </c>
      <c r="S357" s="180">
        <v>0</v>
      </c>
      <c r="T357" s="181">
        <f t="shared" si="3"/>
        <v>0</v>
      </c>
      <c r="AR357" s="24" t="s">
        <v>134</v>
      </c>
      <c r="AT357" s="24" t="s">
        <v>129</v>
      </c>
      <c r="AU357" s="24" t="s">
        <v>83</v>
      </c>
      <c r="AY357" s="24" t="s">
        <v>126</v>
      </c>
      <c r="BE357" s="182">
        <f t="shared" si="4"/>
        <v>0</v>
      </c>
      <c r="BF357" s="182">
        <f t="shared" si="5"/>
        <v>0</v>
      </c>
      <c r="BG357" s="182">
        <f t="shared" si="6"/>
        <v>0</v>
      </c>
      <c r="BH357" s="182">
        <f t="shared" si="7"/>
        <v>0</v>
      </c>
      <c r="BI357" s="182">
        <f t="shared" si="8"/>
        <v>0</v>
      </c>
      <c r="BJ357" s="24" t="s">
        <v>76</v>
      </c>
      <c r="BK357" s="182">
        <f t="shared" si="9"/>
        <v>0</v>
      </c>
      <c r="BL357" s="24" t="s">
        <v>134</v>
      </c>
      <c r="BM357" s="24" t="s">
        <v>581</v>
      </c>
    </row>
    <row r="358" spans="2:65" s="1" customFormat="1" ht="54" x14ac:dyDescent="0.3">
      <c r="B358" s="42"/>
      <c r="D358" s="184" t="s">
        <v>155</v>
      </c>
      <c r="F358" s="200" t="s">
        <v>582</v>
      </c>
      <c r="I358" s="145"/>
      <c r="L358" s="42"/>
      <c r="M358" s="201"/>
      <c r="N358" s="43"/>
      <c r="O358" s="43"/>
      <c r="P358" s="43"/>
      <c r="Q358" s="43"/>
      <c r="R358" s="43"/>
      <c r="S358" s="43"/>
      <c r="T358" s="71"/>
      <c r="AT358" s="24" t="s">
        <v>155</v>
      </c>
      <c r="AU358" s="24" t="s">
        <v>83</v>
      </c>
    </row>
    <row r="359" spans="2:65" s="11" customFormat="1" ht="13.5" x14ac:dyDescent="0.3">
      <c r="B359" s="183"/>
      <c r="D359" s="184" t="s">
        <v>140</v>
      </c>
      <c r="E359" s="185" t="s">
        <v>5</v>
      </c>
      <c r="F359" s="186" t="s">
        <v>583</v>
      </c>
      <c r="H359" s="187">
        <v>120</v>
      </c>
      <c r="I359" s="188"/>
      <c r="L359" s="183"/>
      <c r="M359" s="189"/>
      <c r="N359" s="190"/>
      <c r="O359" s="190"/>
      <c r="P359" s="190"/>
      <c r="Q359" s="190"/>
      <c r="R359" s="190"/>
      <c r="S359" s="190"/>
      <c r="T359" s="191"/>
      <c r="AT359" s="185" t="s">
        <v>140</v>
      </c>
      <c r="AU359" s="185" t="s">
        <v>83</v>
      </c>
      <c r="AV359" s="11" t="s">
        <v>83</v>
      </c>
      <c r="AW359" s="11" t="s">
        <v>35</v>
      </c>
      <c r="AX359" s="11" t="s">
        <v>71</v>
      </c>
      <c r="AY359" s="185" t="s">
        <v>126</v>
      </c>
    </row>
    <row r="360" spans="2:65" s="11" customFormat="1" ht="13.5" x14ac:dyDescent="0.3">
      <c r="B360" s="183"/>
      <c r="D360" s="184" t="s">
        <v>140</v>
      </c>
      <c r="E360" s="185" t="s">
        <v>5</v>
      </c>
      <c r="F360" s="186" t="s">
        <v>584</v>
      </c>
      <c r="H360" s="187">
        <v>84</v>
      </c>
      <c r="I360" s="188"/>
      <c r="L360" s="183"/>
      <c r="M360" s="189"/>
      <c r="N360" s="190"/>
      <c r="O360" s="190"/>
      <c r="P360" s="190"/>
      <c r="Q360" s="190"/>
      <c r="R360" s="190"/>
      <c r="S360" s="190"/>
      <c r="T360" s="191"/>
      <c r="AT360" s="185" t="s">
        <v>140</v>
      </c>
      <c r="AU360" s="185" t="s">
        <v>83</v>
      </c>
      <c r="AV360" s="11" t="s">
        <v>83</v>
      </c>
      <c r="AW360" s="11" t="s">
        <v>35</v>
      </c>
      <c r="AX360" s="11" t="s">
        <v>71</v>
      </c>
      <c r="AY360" s="185" t="s">
        <v>126</v>
      </c>
    </row>
    <row r="361" spans="2:65" s="11" customFormat="1" ht="13.5" x14ac:dyDescent="0.3">
      <c r="B361" s="183"/>
      <c r="D361" s="184" t="s">
        <v>140</v>
      </c>
      <c r="E361" s="185" t="s">
        <v>5</v>
      </c>
      <c r="F361" s="186" t="s">
        <v>585</v>
      </c>
      <c r="H361" s="187">
        <v>126</v>
      </c>
      <c r="I361" s="188"/>
      <c r="L361" s="183"/>
      <c r="M361" s="189"/>
      <c r="N361" s="190"/>
      <c r="O361" s="190"/>
      <c r="P361" s="190"/>
      <c r="Q361" s="190"/>
      <c r="R361" s="190"/>
      <c r="S361" s="190"/>
      <c r="T361" s="191"/>
      <c r="AT361" s="185" t="s">
        <v>140</v>
      </c>
      <c r="AU361" s="185" t="s">
        <v>83</v>
      </c>
      <c r="AV361" s="11" t="s">
        <v>83</v>
      </c>
      <c r="AW361" s="11" t="s">
        <v>35</v>
      </c>
      <c r="AX361" s="11" t="s">
        <v>71</v>
      </c>
      <c r="AY361" s="185" t="s">
        <v>126</v>
      </c>
    </row>
    <row r="362" spans="2:65" s="12" customFormat="1" ht="13.5" x14ac:dyDescent="0.3">
      <c r="B362" s="192"/>
      <c r="D362" s="184" t="s">
        <v>140</v>
      </c>
      <c r="E362" s="193" t="s">
        <v>5</v>
      </c>
      <c r="F362" s="194" t="s">
        <v>150</v>
      </c>
      <c r="H362" s="195">
        <v>330</v>
      </c>
      <c r="I362" s="196"/>
      <c r="L362" s="192"/>
      <c r="M362" s="197"/>
      <c r="N362" s="198"/>
      <c r="O362" s="198"/>
      <c r="P362" s="198"/>
      <c r="Q362" s="198"/>
      <c r="R362" s="198"/>
      <c r="S362" s="198"/>
      <c r="T362" s="199"/>
      <c r="AT362" s="193" t="s">
        <v>140</v>
      </c>
      <c r="AU362" s="193" t="s">
        <v>83</v>
      </c>
      <c r="AV362" s="12" t="s">
        <v>134</v>
      </c>
      <c r="AW362" s="12" t="s">
        <v>35</v>
      </c>
      <c r="AX362" s="12" t="s">
        <v>76</v>
      </c>
      <c r="AY362" s="193" t="s">
        <v>126</v>
      </c>
    </row>
    <row r="363" spans="2:65" s="1" customFormat="1" ht="38.25" customHeight="1" x14ac:dyDescent="0.3">
      <c r="B363" s="170"/>
      <c r="C363" s="171" t="s">
        <v>586</v>
      </c>
      <c r="D363" s="171" t="s">
        <v>129</v>
      </c>
      <c r="E363" s="172" t="s">
        <v>587</v>
      </c>
      <c r="F363" s="173" t="s">
        <v>588</v>
      </c>
      <c r="G363" s="174" t="s">
        <v>153</v>
      </c>
      <c r="H363" s="175">
        <v>29700</v>
      </c>
      <c r="I363" s="176"/>
      <c r="J363" s="177">
        <f>ROUND(I363*H363,2)</f>
        <v>0</v>
      </c>
      <c r="K363" s="173" t="s">
        <v>133</v>
      </c>
      <c r="L363" s="42"/>
      <c r="M363" s="178" t="s">
        <v>5</v>
      </c>
      <c r="N363" s="179" t="s">
        <v>42</v>
      </c>
      <c r="O363" s="43"/>
      <c r="P363" s="180">
        <f>O363*H363</f>
        <v>0</v>
      </c>
      <c r="Q363" s="180">
        <v>0</v>
      </c>
      <c r="R363" s="180">
        <f>Q363*H363</f>
        <v>0</v>
      </c>
      <c r="S363" s="180">
        <v>0</v>
      </c>
      <c r="T363" s="181">
        <f>S363*H363</f>
        <v>0</v>
      </c>
      <c r="AR363" s="24" t="s">
        <v>134</v>
      </c>
      <c r="AT363" s="24" t="s">
        <v>129</v>
      </c>
      <c r="AU363" s="24" t="s">
        <v>83</v>
      </c>
      <c r="AY363" s="24" t="s">
        <v>126</v>
      </c>
      <c r="BE363" s="182">
        <f>IF(N363="základní",J363,0)</f>
        <v>0</v>
      </c>
      <c r="BF363" s="182">
        <f>IF(N363="snížená",J363,0)</f>
        <v>0</v>
      </c>
      <c r="BG363" s="182">
        <f>IF(N363="zákl. přenesená",J363,0)</f>
        <v>0</v>
      </c>
      <c r="BH363" s="182">
        <f>IF(N363="sníž. přenesená",J363,0)</f>
        <v>0</v>
      </c>
      <c r="BI363" s="182">
        <f>IF(N363="nulová",J363,0)</f>
        <v>0</v>
      </c>
      <c r="BJ363" s="24" t="s">
        <v>76</v>
      </c>
      <c r="BK363" s="182">
        <f>ROUND(I363*H363,2)</f>
        <v>0</v>
      </c>
      <c r="BL363" s="24" t="s">
        <v>134</v>
      </c>
      <c r="BM363" s="24" t="s">
        <v>589</v>
      </c>
    </row>
    <row r="364" spans="2:65" s="1" customFormat="1" ht="54" x14ac:dyDescent="0.3">
      <c r="B364" s="42"/>
      <c r="D364" s="184" t="s">
        <v>155</v>
      </c>
      <c r="F364" s="200" t="s">
        <v>582</v>
      </c>
      <c r="I364" s="145"/>
      <c r="L364" s="42"/>
      <c r="M364" s="201"/>
      <c r="N364" s="43"/>
      <c r="O364" s="43"/>
      <c r="P364" s="43"/>
      <c r="Q364" s="43"/>
      <c r="R364" s="43"/>
      <c r="S364" s="43"/>
      <c r="T364" s="71"/>
      <c r="AT364" s="24" t="s">
        <v>155</v>
      </c>
      <c r="AU364" s="24" t="s">
        <v>83</v>
      </c>
    </row>
    <row r="365" spans="2:65" s="11" customFormat="1" ht="13.5" x14ac:dyDescent="0.3">
      <c r="B365" s="183"/>
      <c r="D365" s="184" t="s">
        <v>140</v>
      </c>
      <c r="E365" s="185" t="s">
        <v>5</v>
      </c>
      <c r="F365" s="186" t="s">
        <v>590</v>
      </c>
      <c r="H365" s="187">
        <v>29700</v>
      </c>
      <c r="I365" s="188"/>
      <c r="L365" s="183"/>
      <c r="M365" s="189"/>
      <c r="N365" s="190"/>
      <c r="O365" s="190"/>
      <c r="P365" s="190"/>
      <c r="Q365" s="190"/>
      <c r="R365" s="190"/>
      <c r="S365" s="190"/>
      <c r="T365" s="191"/>
      <c r="AT365" s="185" t="s">
        <v>140</v>
      </c>
      <c r="AU365" s="185" t="s">
        <v>83</v>
      </c>
      <c r="AV365" s="11" t="s">
        <v>83</v>
      </c>
      <c r="AW365" s="11" t="s">
        <v>35</v>
      </c>
      <c r="AX365" s="11" t="s">
        <v>76</v>
      </c>
      <c r="AY365" s="185" t="s">
        <v>126</v>
      </c>
    </row>
    <row r="366" spans="2:65" s="1" customFormat="1" ht="38.25" customHeight="1" x14ac:dyDescent="0.3">
      <c r="B366" s="170"/>
      <c r="C366" s="171" t="s">
        <v>591</v>
      </c>
      <c r="D366" s="171" t="s">
        <v>129</v>
      </c>
      <c r="E366" s="172" t="s">
        <v>592</v>
      </c>
      <c r="F366" s="173" t="s">
        <v>593</v>
      </c>
      <c r="G366" s="174" t="s">
        <v>153</v>
      </c>
      <c r="H366" s="175">
        <v>330</v>
      </c>
      <c r="I366" s="176"/>
      <c r="J366" s="177">
        <f>ROUND(I366*H366,2)</f>
        <v>0</v>
      </c>
      <c r="K366" s="173" t="s">
        <v>133</v>
      </c>
      <c r="L366" s="42"/>
      <c r="M366" s="178" t="s">
        <v>5</v>
      </c>
      <c r="N366" s="179" t="s">
        <v>42</v>
      </c>
      <c r="O366" s="43"/>
      <c r="P366" s="180">
        <f>O366*H366</f>
        <v>0</v>
      </c>
      <c r="Q366" s="180">
        <v>0</v>
      </c>
      <c r="R366" s="180">
        <f>Q366*H366</f>
        <v>0</v>
      </c>
      <c r="S366" s="180">
        <v>0</v>
      </c>
      <c r="T366" s="181">
        <f>S366*H366</f>
        <v>0</v>
      </c>
      <c r="AR366" s="24" t="s">
        <v>134</v>
      </c>
      <c r="AT366" s="24" t="s">
        <v>129</v>
      </c>
      <c r="AU366" s="24" t="s">
        <v>83</v>
      </c>
      <c r="AY366" s="24" t="s">
        <v>126</v>
      </c>
      <c r="BE366" s="182">
        <f>IF(N366="základní",J366,0)</f>
        <v>0</v>
      </c>
      <c r="BF366" s="182">
        <f>IF(N366="snížená",J366,0)</f>
        <v>0</v>
      </c>
      <c r="BG366" s="182">
        <f>IF(N366="zákl. přenesená",J366,0)</f>
        <v>0</v>
      </c>
      <c r="BH366" s="182">
        <f>IF(N366="sníž. přenesená",J366,0)</f>
        <v>0</v>
      </c>
      <c r="BI366" s="182">
        <f>IF(N366="nulová",J366,0)</f>
        <v>0</v>
      </c>
      <c r="BJ366" s="24" t="s">
        <v>76</v>
      </c>
      <c r="BK366" s="182">
        <f>ROUND(I366*H366,2)</f>
        <v>0</v>
      </c>
      <c r="BL366" s="24" t="s">
        <v>134</v>
      </c>
      <c r="BM366" s="24" t="s">
        <v>594</v>
      </c>
    </row>
    <row r="367" spans="2:65" s="1" customFormat="1" ht="27" x14ac:dyDescent="0.3">
      <c r="B367" s="42"/>
      <c r="D367" s="184" t="s">
        <v>155</v>
      </c>
      <c r="F367" s="200" t="s">
        <v>595</v>
      </c>
      <c r="I367" s="145"/>
      <c r="L367" s="42"/>
      <c r="M367" s="201"/>
      <c r="N367" s="43"/>
      <c r="O367" s="43"/>
      <c r="P367" s="43"/>
      <c r="Q367" s="43"/>
      <c r="R367" s="43"/>
      <c r="S367" s="43"/>
      <c r="T367" s="71"/>
      <c r="AT367" s="24" t="s">
        <v>155</v>
      </c>
      <c r="AU367" s="24" t="s">
        <v>83</v>
      </c>
    </row>
    <row r="368" spans="2:65" s="1" customFormat="1" ht="25.5" customHeight="1" x14ac:dyDescent="0.3">
      <c r="B368" s="170"/>
      <c r="C368" s="171" t="s">
        <v>596</v>
      </c>
      <c r="D368" s="171" t="s">
        <v>129</v>
      </c>
      <c r="E368" s="172" t="s">
        <v>597</v>
      </c>
      <c r="F368" s="173" t="s">
        <v>598</v>
      </c>
      <c r="G368" s="174" t="s">
        <v>153</v>
      </c>
      <c r="H368" s="175">
        <v>330</v>
      </c>
      <c r="I368" s="176"/>
      <c r="J368" s="177">
        <f>ROUND(I368*H368,2)</f>
        <v>0</v>
      </c>
      <c r="K368" s="173" t="s">
        <v>133</v>
      </c>
      <c r="L368" s="42"/>
      <c r="M368" s="178" t="s">
        <v>5</v>
      </c>
      <c r="N368" s="179" t="s">
        <v>42</v>
      </c>
      <c r="O368" s="43"/>
      <c r="P368" s="180">
        <f>O368*H368</f>
        <v>0</v>
      </c>
      <c r="Q368" s="180">
        <v>0</v>
      </c>
      <c r="R368" s="180">
        <f>Q368*H368</f>
        <v>0</v>
      </c>
      <c r="S368" s="180">
        <v>0</v>
      </c>
      <c r="T368" s="181">
        <f>S368*H368</f>
        <v>0</v>
      </c>
      <c r="AR368" s="24" t="s">
        <v>134</v>
      </c>
      <c r="AT368" s="24" t="s">
        <v>129</v>
      </c>
      <c r="AU368" s="24" t="s">
        <v>83</v>
      </c>
      <c r="AY368" s="24" t="s">
        <v>126</v>
      </c>
      <c r="BE368" s="182">
        <f>IF(N368="základní",J368,0)</f>
        <v>0</v>
      </c>
      <c r="BF368" s="182">
        <f>IF(N368="snížená",J368,0)</f>
        <v>0</v>
      </c>
      <c r="BG368" s="182">
        <f>IF(N368="zákl. přenesená",J368,0)</f>
        <v>0</v>
      </c>
      <c r="BH368" s="182">
        <f>IF(N368="sníž. přenesená",J368,0)</f>
        <v>0</v>
      </c>
      <c r="BI368" s="182">
        <f>IF(N368="nulová",J368,0)</f>
        <v>0</v>
      </c>
      <c r="BJ368" s="24" t="s">
        <v>76</v>
      </c>
      <c r="BK368" s="182">
        <f>ROUND(I368*H368,2)</f>
        <v>0</v>
      </c>
      <c r="BL368" s="24" t="s">
        <v>134</v>
      </c>
      <c r="BM368" s="24" t="s">
        <v>599</v>
      </c>
    </row>
    <row r="369" spans="2:65" s="1" customFormat="1" ht="40.5" x14ac:dyDescent="0.3">
      <c r="B369" s="42"/>
      <c r="D369" s="184" t="s">
        <v>155</v>
      </c>
      <c r="F369" s="200" t="s">
        <v>600</v>
      </c>
      <c r="I369" s="145"/>
      <c r="L369" s="42"/>
      <c r="M369" s="201"/>
      <c r="N369" s="43"/>
      <c r="O369" s="43"/>
      <c r="P369" s="43"/>
      <c r="Q369" s="43"/>
      <c r="R369" s="43"/>
      <c r="S369" s="43"/>
      <c r="T369" s="71"/>
      <c r="AT369" s="24" t="s">
        <v>155</v>
      </c>
      <c r="AU369" s="24" t="s">
        <v>83</v>
      </c>
    </row>
    <row r="370" spans="2:65" s="1" customFormat="1" ht="25.5" customHeight="1" x14ac:dyDescent="0.3">
      <c r="B370" s="170"/>
      <c r="C370" s="171" t="s">
        <v>601</v>
      </c>
      <c r="D370" s="171" t="s">
        <v>129</v>
      </c>
      <c r="E370" s="172" t="s">
        <v>602</v>
      </c>
      <c r="F370" s="173" t="s">
        <v>603</v>
      </c>
      <c r="G370" s="174" t="s">
        <v>153</v>
      </c>
      <c r="H370" s="175">
        <v>29700</v>
      </c>
      <c r="I370" s="176"/>
      <c r="J370" s="177">
        <f>ROUND(I370*H370,2)</f>
        <v>0</v>
      </c>
      <c r="K370" s="173" t="s">
        <v>133</v>
      </c>
      <c r="L370" s="42"/>
      <c r="M370" s="178" t="s">
        <v>5</v>
      </c>
      <c r="N370" s="179" t="s">
        <v>42</v>
      </c>
      <c r="O370" s="43"/>
      <c r="P370" s="180">
        <f>O370*H370</f>
        <v>0</v>
      </c>
      <c r="Q370" s="180">
        <v>0</v>
      </c>
      <c r="R370" s="180">
        <f>Q370*H370</f>
        <v>0</v>
      </c>
      <c r="S370" s="180">
        <v>0</v>
      </c>
      <c r="T370" s="181">
        <f>S370*H370</f>
        <v>0</v>
      </c>
      <c r="AR370" s="24" t="s">
        <v>134</v>
      </c>
      <c r="AT370" s="24" t="s">
        <v>129</v>
      </c>
      <c r="AU370" s="24" t="s">
        <v>83</v>
      </c>
      <c r="AY370" s="24" t="s">
        <v>126</v>
      </c>
      <c r="BE370" s="182">
        <f>IF(N370="základní",J370,0)</f>
        <v>0</v>
      </c>
      <c r="BF370" s="182">
        <f>IF(N370="snížená",J370,0)</f>
        <v>0</v>
      </c>
      <c r="BG370" s="182">
        <f>IF(N370="zákl. přenesená",J370,0)</f>
        <v>0</v>
      </c>
      <c r="BH370" s="182">
        <f>IF(N370="sníž. přenesená",J370,0)</f>
        <v>0</v>
      </c>
      <c r="BI370" s="182">
        <f>IF(N370="nulová",J370,0)</f>
        <v>0</v>
      </c>
      <c r="BJ370" s="24" t="s">
        <v>76</v>
      </c>
      <c r="BK370" s="182">
        <f>ROUND(I370*H370,2)</f>
        <v>0</v>
      </c>
      <c r="BL370" s="24" t="s">
        <v>134</v>
      </c>
      <c r="BM370" s="24" t="s">
        <v>604</v>
      </c>
    </row>
    <row r="371" spans="2:65" s="1" customFormat="1" ht="40.5" x14ac:dyDescent="0.3">
      <c r="B371" s="42"/>
      <c r="D371" s="184" t="s">
        <v>155</v>
      </c>
      <c r="F371" s="200" t="s">
        <v>600</v>
      </c>
      <c r="I371" s="145"/>
      <c r="L371" s="42"/>
      <c r="M371" s="201"/>
      <c r="N371" s="43"/>
      <c r="O371" s="43"/>
      <c r="P371" s="43"/>
      <c r="Q371" s="43"/>
      <c r="R371" s="43"/>
      <c r="S371" s="43"/>
      <c r="T371" s="71"/>
      <c r="AT371" s="24" t="s">
        <v>155</v>
      </c>
      <c r="AU371" s="24" t="s">
        <v>83</v>
      </c>
    </row>
    <row r="372" spans="2:65" s="11" customFormat="1" ht="13.5" x14ac:dyDescent="0.3">
      <c r="B372" s="183"/>
      <c r="D372" s="184" t="s">
        <v>140</v>
      </c>
      <c r="E372" s="185" t="s">
        <v>5</v>
      </c>
      <c r="F372" s="186" t="s">
        <v>590</v>
      </c>
      <c r="H372" s="187">
        <v>29700</v>
      </c>
      <c r="I372" s="188"/>
      <c r="L372" s="183"/>
      <c r="M372" s="189"/>
      <c r="N372" s="190"/>
      <c r="O372" s="190"/>
      <c r="P372" s="190"/>
      <c r="Q372" s="190"/>
      <c r="R372" s="190"/>
      <c r="S372" s="190"/>
      <c r="T372" s="191"/>
      <c r="AT372" s="185" t="s">
        <v>140</v>
      </c>
      <c r="AU372" s="185" t="s">
        <v>83</v>
      </c>
      <c r="AV372" s="11" t="s">
        <v>83</v>
      </c>
      <c r="AW372" s="11" t="s">
        <v>35</v>
      </c>
      <c r="AX372" s="11" t="s">
        <v>76</v>
      </c>
      <c r="AY372" s="185" t="s">
        <v>126</v>
      </c>
    </row>
    <row r="373" spans="2:65" s="1" customFormat="1" ht="25.5" customHeight="1" x14ac:dyDescent="0.3">
      <c r="B373" s="170"/>
      <c r="C373" s="171" t="s">
        <v>605</v>
      </c>
      <c r="D373" s="171" t="s">
        <v>129</v>
      </c>
      <c r="E373" s="172" t="s">
        <v>606</v>
      </c>
      <c r="F373" s="173" t="s">
        <v>607</v>
      </c>
      <c r="G373" s="174" t="s">
        <v>153</v>
      </c>
      <c r="H373" s="175">
        <v>330</v>
      </c>
      <c r="I373" s="176"/>
      <c r="J373" s="177">
        <f>ROUND(I373*H373,2)</f>
        <v>0</v>
      </c>
      <c r="K373" s="173" t="s">
        <v>133</v>
      </c>
      <c r="L373" s="42"/>
      <c r="M373" s="178" t="s">
        <v>5</v>
      </c>
      <c r="N373" s="179" t="s">
        <v>42</v>
      </c>
      <c r="O373" s="43"/>
      <c r="P373" s="180">
        <f>O373*H373</f>
        <v>0</v>
      </c>
      <c r="Q373" s="180">
        <v>0</v>
      </c>
      <c r="R373" s="180">
        <f>Q373*H373</f>
        <v>0</v>
      </c>
      <c r="S373" s="180">
        <v>0</v>
      </c>
      <c r="T373" s="181">
        <f>S373*H373</f>
        <v>0</v>
      </c>
      <c r="AR373" s="24" t="s">
        <v>134</v>
      </c>
      <c r="AT373" s="24" t="s">
        <v>129</v>
      </c>
      <c r="AU373" s="24" t="s">
        <v>83</v>
      </c>
      <c r="AY373" s="24" t="s">
        <v>126</v>
      </c>
      <c r="BE373" s="182">
        <f>IF(N373="základní",J373,0)</f>
        <v>0</v>
      </c>
      <c r="BF373" s="182">
        <f>IF(N373="snížená",J373,0)</f>
        <v>0</v>
      </c>
      <c r="BG373" s="182">
        <f>IF(N373="zákl. přenesená",J373,0)</f>
        <v>0</v>
      </c>
      <c r="BH373" s="182">
        <f>IF(N373="sníž. přenesená",J373,0)</f>
        <v>0</v>
      </c>
      <c r="BI373" s="182">
        <f>IF(N373="nulová",J373,0)</f>
        <v>0</v>
      </c>
      <c r="BJ373" s="24" t="s">
        <v>76</v>
      </c>
      <c r="BK373" s="182">
        <f>ROUND(I373*H373,2)</f>
        <v>0</v>
      </c>
      <c r="BL373" s="24" t="s">
        <v>134</v>
      </c>
      <c r="BM373" s="24" t="s">
        <v>608</v>
      </c>
    </row>
    <row r="374" spans="2:65" s="1" customFormat="1" ht="25.5" customHeight="1" x14ac:dyDescent="0.3">
      <c r="B374" s="170"/>
      <c r="C374" s="171" t="s">
        <v>609</v>
      </c>
      <c r="D374" s="171" t="s">
        <v>129</v>
      </c>
      <c r="E374" s="172" t="s">
        <v>610</v>
      </c>
      <c r="F374" s="173" t="s">
        <v>611</v>
      </c>
      <c r="G374" s="174" t="s">
        <v>223</v>
      </c>
      <c r="H374" s="175">
        <v>2</v>
      </c>
      <c r="I374" s="176"/>
      <c r="J374" s="177">
        <f>ROUND(I374*H374,2)</f>
        <v>0</v>
      </c>
      <c r="K374" s="173" t="s">
        <v>133</v>
      </c>
      <c r="L374" s="42"/>
      <c r="M374" s="178" t="s">
        <v>5</v>
      </c>
      <c r="N374" s="179" t="s">
        <v>42</v>
      </c>
      <c r="O374" s="43"/>
      <c r="P374" s="180">
        <f>O374*H374</f>
        <v>0</v>
      </c>
      <c r="Q374" s="180">
        <v>0</v>
      </c>
      <c r="R374" s="180">
        <f>Q374*H374</f>
        <v>0</v>
      </c>
      <c r="S374" s="180">
        <v>0</v>
      </c>
      <c r="T374" s="181">
        <f>S374*H374</f>
        <v>0</v>
      </c>
      <c r="AR374" s="24" t="s">
        <v>134</v>
      </c>
      <c r="AT374" s="24" t="s">
        <v>129</v>
      </c>
      <c r="AU374" s="24" t="s">
        <v>83</v>
      </c>
      <c r="AY374" s="24" t="s">
        <v>126</v>
      </c>
      <c r="BE374" s="182">
        <f>IF(N374="základní",J374,0)</f>
        <v>0</v>
      </c>
      <c r="BF374" s="182">
        <f>IF(N374="snížená",J374,0)</f>
        <v>0</v>
      </c>
      <c r="BG374" s="182">
        <f>IF(N374="zákl. přenesená",J374,0)</f>
        <v>0</v>
      </c>
      <c r="BH374" s="182">
        <f>IF(N374="sníž. přenesená",J374,0)</f>
        <v>0</v>
      </c>
      <c r="BI374" s="182">
        <f>IF(N374="nulová",J374,0)</f>
        <v>0</v>
      </c>
      <c r="BJ374" s="24" t="s">
        <v>76</v>
      </c>
      <c r="BK374" s="182">
        <f>ROUND(I374*H374,2)</f>
        <v>0</v>
      </c>
      <c r="BL374" s="24" t="s">
        <v>134</v>
      </c>
      <c r="BM374" s="24" t="s">
        <v>612</v>
      </c>
    </row>
    <row r="375" spans="2:65" s="1" customFormat="1" ht="54" x14ac:dyDescent="0.3">
      <c r="B375" s="42"/>
      <c r="D375" s="184" t="s">
        <v>155</v>
      </c>
      <c r="F375" s="200" t="s">
        <v>613</v>
      </c>
      <c r="I375" s="145"/>
      <c r="L375" s="42"/>
      <c r="M375" s="201"/>
      <c r="N375" s="43"/>
      <c r="O375" s="43"/>
      <c r="P375" s="43"/>
      <c r="Q375" s="43"/>
      <c r="R375" s="43"/>
      <c r="S375" s="43"/>
      <c r="T375" s="71"/>
      <c r="AT375" s="24" t="s">
        <v>155</v>
      </c>
      <c r="AU375" s="24" t="s">
        <v>83</v>
      </c>
    </row>
    <row r="376" spans="2:65" s="1" customFormat="1" ht="25.5" customHeight="1" x14ac:dyDescent="0.3">
      <c r="B376" s="170"/>
      <c r="C376" s="171" t="s">
        <v>614</v>
      </c>
      <c r="D376" s="171" t="s">
        <v>129</v>
      </c>
      <c r="E376" s="172" t="s">
        <v>615</v>
      </c>
      <c r="F376" s="173" t="s">
        <v>616</v>
      </c>
      <c r="G376" s="174" t="s">
        <v>223</v>
      </c>
      <c r="H376" s="175">
        <v>180</v>
      </c>
      <c r="I376" s="176"/>
      <c r="J376" s="177">
        <f>ROUND(I376*H376,2)</f>
        <v>0</v>
      </c>
      <c r="K376" s="173" t="s">
        <v>133</v>
      </c>
      <c r="L376" s="42"/>
      <c r="M376" s="178" t="s">
        <v>5</v>
      </c>
      <c r="N376" s="179" t="s">
        <v>42</v>
      </c>
      <c r="O376" s="43"/>
      <c r="P376" s="180">
        <f>O376*H376</f>
        <v>0</v>
      </c>
      <c r="Q376" s="180">
        <v>0</v>
      </c>
      <c r="R376" s="180">
        <f>Q376*H376</f>
        <v>0</v>
      </c>
      <c r="S376" s="180">
        <v>0</v>
      </c>
      <c r="T376" s="181">
        <f>S376*H376</f>
        <v>0</v>
      </c>
      <c r="AR376" s="24" t="s">
        <v>134</v>
      </c>
      <c r="AT376" s="24" t="s">
        <v>129</v>
      </c>
      <c r="AU376" s="24" t="s">
        <v>83</v>
      </c>
      <c r="AY376" s="24" t="s">
        <v>126</v>
      </c>
      <c r="BE376" s="182">
        <f>IF(N376="základní",J376,0)</f>
        <v>0</v>
      </c>
      <c r="BF376" s="182">
        <f>IF(N376="snížená",J376,0)</f>
        <v>0</v>
      </c>
      <c r="BG376" s="182">
        <f>IF(N376="zákl. přenesená",J376,0)</f>
        <v>0</v>
      </c>
      <c r="BH376" s="182">
        <f>IF(N376="sníž. přenesená",J376,0)</f>
        <v>0</v>
      </c>
      <c r="BI376" s="182">
        <f>IF(N376="nulová",J376,0)</f>
        <v>0</v>
      </c>
      <c r="BJ376" s="24" t="s">
        <v>76</v>
      </c>
      <c r="BK376" s="182">
        <f>ROUND(I376*H376,2)</f>
        <v>0</v>
      </c>
      <c r="BL376" s="24" t="s">
        <v>134</v>
      </c>
      <c r="BM376" s="24" t="s">
        <v>617</v>
      </c>
    </row>
    <row r="377" spans="2:65" s="1" customFormat="1" ht="54" x14ac:dyDescent="0.3">
      <c r="B377" s="42"/>
      <c r="D377" s="184" t="s">
        <v>155</v>
      </c>
      <c r="F377" s="200" t="s">
        <v>613</v>
      </c>
      <c r="I377" s="145"/>
      <c r="L377" s="42"/>
      <c r="M377" s="201"/>
      <c r="N377" s="43"/>
      <c r="O377" s="43"/>
      <c r="P377" s="43"/>
      <c r="Q377" s="43"/>
      <c r="R377" s="43"/>
      <c r="S377" s="43"/>
      <c r="T377" s="71"/>
      <c r="AT377" s="24" t="s">
        <v>155</v>
      </c>
      <c r="AU377" s="24" t="s">
        <v>83</v>
      </c>
    </row>
    <row r="378" spans="2:65" s="1" customFormat="1" ht="25.5" customHeight="1" x14ac:dyDescent="0.3">
      <c r="B378" s="170"/>
      <c r="C378" s="171" t="s">
        <v>618</v>
      </c>
      <c r="D378" s="171" t="s">
        <v>129</v>
      </c>
      <c r="E378" s="172" t="s">
        <v>619</v>
      </c>
      <c r="F378" s="173" t="s">
        <v>620</v>
      </c>
      <c r="G378" s="174" t="s">
        <v>223</v>
      </c>
      <c r="H378" s="175">
        <v>2</v>
      </c>
      <c r="I378" s="176"/>
      <c r="J378" s="177">
        <f>ROUND(I378*H378,2)</f>
        <v>0</v>
      </c>
      <c r="K378" s="173" t="s">
        <v>133</v>
      </c>
      <c r="L378" s="42"/>
      <c r="M378" s="178" t="s">
        <v>5</v>
      </c>
      <c r="N378" s="179" t="s">
        <v>42</v>
      </c>
      <c r="O378" s="43"/>
      <c r="P378" s="180">
        <f>O378*H378</f>
        <v>0</v>
      </c>
      <c r="Q378" s="180">
        <v>0</v>
      </c>
      <c r="R378" s="180">
        <f>Q378*H378</f>
        <v>0</v>
      </c>
      <c r="S378" s="180">
        <v>0</v>
      </c>
      <c r="T378" s="181">
        <f>S378*H378</f>
        <v>0</v>
      </c>
      <c r="AR378" s="24" t="s">
        <v>134</v>
      </c>
      <c r="AT378" s="24" t="s">
        <v>129</v>
      </c>
      <c r="AU378" s="24" t="s">
        <v>83</v>
      </c>
      <c r="AY378" s="24" t="s">
        <v>126</v>
      </c>
      <c r="BE378" s="182">
        <f>IF(N378="základní",J378,0)</f>
        <v>0</v>
      </c>
      <c r="BF378" s="182">
        <f>IF(N378="snížená",J378,0)</f>
        <v>0</v>
      </c>
      <c r="BG378" s="182">
        <f>IF(N378="zákl. přenesená",J378,0)</f>
        <v>0</v>
      </c>
      <c r="BH378" s="182">
        <f>IF(N378="sníž. přenesená",J378,0)</f>
        <v>0</v>
      </c>
      <c r="BI378" s="182">
        <f>IF(N378="nulová",J378,0)</f>
        <v>0</v>
      </c>
      <c r="BJ378" s="24" t="s">
        <v>76</v>
      </c>
      <c r="BK378" s="182">
        <f>ROUND(I378*H378,2)</f>
        <v>0</v>
      </c>
      <c r="BL378" s="24" t="s">
        <v>134</v>
      </c>
      <c r="BM378" s="24" t="s">
        <v>621</v>
      </c>
    </row>
    <row r="379" spans="2:65" s="1" customFormat="1" ht="40.5" x14ac:dyDescent="0.3">
      <c r="B379" s="42"/>
      <c r="D379" s="184" t="s">
        <v>155</v>
      </c>
      <c r="F379" s="200" t="s">
        <v>622</v>
      </c>
      <c r="I379" s="145"/>
      <c r="L379" s="42"/>
      <c r="M379" s="201"/>
      <c r="N379" s="43"/>
      <c r="O379" s="43"/>
      <c r="P379" s="43"/>
      <c r="Q379" s="43"/>
      <c r="R379" s="43"/>
      <c r="S379" s="43"/>
      <c r="T379" s="71"/>
      <c r="AT379" s="24" t="s">
        <v>155</v>
      </c>
      <c r="AU379" s="24" t="s">
        <v>83</v>
      </c>
    </row>
    <row r="380" spans="2:65" s="1" customFormat="1" ht="25.5" customHeight="1" x14ac:dyDescent="0.3">
      <c r="B380" s="170"/>
      <c r="C380" s="171" t="s">
        <v>623</v>
      </c>
      <c r="D380" s="171" t="s">
        <v>129</v>
      </c>
      <c r="E380" s="172" t="s">
        <v>624</v>
      </c>
      <c r="F380" s="173" t="s">
        <v>625</v>
      </c>
      <c r="G380" s="174" t="s">
        <v>153</v>
      </c>
      <c r="H380" s="175">
        <v>33.5</v>
      </c>
      <c r="I380" s="176"/>
      <c r="J380" s="177">
        <f>ROUND(I380*H380,2)</f>
        <v>0</v>
      </c>
      <c r="K380" s="173" t="s">
        <v>133</v>
      </c>
      <c r="L380" s="42"/>
      <c r="M380" s="178" t="s">
        <v>5</v>
      </c>
      <c r="N380" s="179" t="s">
        <v>42</v>
      </c>
      <c r="O380" s="43"/>
      <c r="P380" s="180">
        <f>O380*H380</f>
        <v>0</v>
      </c>
      <c r="Q380" s="180">
        <v>1.2999999999999999E-4</v>
      </c>
      <c r="R380" s="180">
        <f>Q380*H380</f>
        <v>4.3549999999999995E-3</v>
      </c>
      <c r="S380" s="180">
        <v>0</v>
      </c>
      <c r="T380" s="181">
        <f>S380*H380</f>
        <v>0</v>
      </c>
      <c r="AR380" s="24" t="s">
        <v>134</v>
      </c>
      <c r="AT380" s="24" t="s">
        <v>129</v>
      </c>
      <c r="AU380" s="24" t="s">
        <v>83</v>
      </c>
      <c r="AY380" s="24" t="s">
        <v>126</v>
      </c>
      <c r="BE380" s="182">
        <f>IF(N380="základní",J380,0)</f>
        <v>0</v>
      </c>
      <c r="BF380" s="182">
        <f>IF(N380="snížená",J380,0)</f>
        <v>0</v>
      </c>
      <c r="BG380" s="182">
        <f>IF(N380="zákl. přenesená",J380,0)</f>
        <v>0</v>
      </c>
      <c r="BH380" s="182">
        <f>IF(N380="sníž. přenesená",J380,0)</f>
        <v>0</v>
      </c>
      <c r="BI380" s="182">
        <f>IF(N380="nulová",J380,0)</f>
        <v>0</v>
      </c>
      <c r="BJ380" s="24" t="s">
        <v>76</v>
      </c>
      <c r="BK380" s="182">
        <f>ROUND(I380*H380,2)</f>
        <v>0</v>
      </c>
      <c r="BL380" s="24" t="s">
        <v>134</v>
      </c>
      <c r="BM380" s="24" t="s">
        <v>626</v>
      </c>
    </row>
    <row r="381" spans="2:65" s="1" customFormat="1" ht="54" x14ac:dyDescent="0.3">
      <c r="B381" s="42"/>
      <c r="D381" s="184" t="s">
        <v>155</v>
      </c>
      <c r="F381" s="200" t="s">
        <v>627</v>
      </c>
      <c r="I381" s="145"/>
      <c r="L381" s="42"/>
      <c r="M381" s="201"/>
      <c r="N381" s="43"/>
      <c r="O381" s="43"/>
      <c r="P381" s="43"/>
      <c r="Q381" s="43"/>
      <c r="R381" s="43"/>
      <c r="S381" s="43"/>
      <c r="T381" s="71"/>
      <c r="AT381" s="24" t="s">
        <v>155</v>
      </c>
      <c r="AU381" s="24" t="s">
        <v>83</v>
      </c>
    </row>
    <row r="382" spans="2:65" s="11" customFormat="1" ht="13.5" x14ac:dyDescent="0.3">
      <c r="B382" s="183"/>
      <c r="D382" s="184" t="s">
        <v>140</v>
      </c>
      <c r="E382" s="185" t="s">
        <v>5</v>
      </c>
      <c r="F382" s="186" t="s">
        <v>628</v>
      </c>
      <c r="H382" s="187">
        <v>33.5</v>
      </c>
      <c r="I382" s="188"/>
      <c r="L382" s="183"/>
      <c r="M382" s="189"/>
      <c r="N382" s="190"/>
      <c r="O382" s="190"/>
      <c r="P382" s="190"/>
      <c r="Q382" s="190"/>
      <c r="R382" s="190"/>
      <c r="S382" s="190"/>
      <c r="T382" s="191"/>
      <c r="AT382" s="185" t="s">
        <v>140</v>
      </c>
      <c r="AU382" s="185" t="s">
        <v>83</v>
      </c>
      <c r="AV382" s="11" t="s">
        <v>83</v>
      </c>
      <c r="AW382" s="11" t="s">
        <v>35</v>
      </c>
      <c r="AX382" s="11" t="s">
        <v>76</v>
      </c>
      <c r="AY382" s="185" t="s">
        <v>126</v>
      </c>
    </row>
    <row r="383" spans="2:65" s="1" customFormat="1" ht="25.5" customHeight="1" x14ac:dyDescent="0.3">
      <c r="B383" s="170"/>
      <c r="C383" s="171" t="s">
        <v>629</v>
      </c>
      <c r="D383" s="171" t="s">
        <v>129</v>
      </c>
      <c r="E383" s="172" t="s">
        <v>630</v>
      </c>
      <c r="F383" s="173" t="s">
        <v>631</v>
      </c>
      <c r="G383" s="174" t="s">
        <v>153</v>
      </c>
      <c r="H383" s="175">
        <v>204.39</v>
      </c>
      <c r="I383" s="176"/>
      <c r="J383" s="177">
        <f>ROUND(I383*H383,2)</f>
        <v>0</v>
      </c>
      <c r="K383" s="173" t="s">
        <v>133</v>
      </c>
      <c r="L383" s="42"/>
      <c r="M383" s="178" t="s">
        <v>5</v>
      </c>
      <c r="N383" s="179" t="s">
        <v>42</v>
      </c>
      <c r="O383" s="43"/>
      <c r="P383" s="180">
        <f>O383*H383</f>
        <v>0</v>
      </c>
      <c r="Q383" s="180">
        <v>4.0000000000000003E-5</v>
      </c>
      <c r="R383" s="180">
        <f>Q383*H383</f>
        <v>8.1755999999999999E-3</v>
      </c>
      <c r="S383" s="180">
        <v>0</v>
      </c>
      <c r="T383" s="181">
        <f>S383*H383</f>
        <v>0</v>
      </c>
      <c r="AR383" s="24" t="s">
        <v>134</v>
      </c>
      <c r="AT383" s="24" t="s">
        <v>129</v>
      </c>
      <c r="AU383" s="24" t="s">
        <v>83</v>
      </c>
      <c r="AY383" s="24" t="s">
        <v>126</v>
      </c>
      <c r="BE383" s="182">
        <f>IF(N383="základní",J383,0)</f>
        <v>0</v>
      </c>
      <c r="BF383" s="182">
        <f>IF(N383="snížená",J383,0)</f>
        <v>0</v>
      </c>
      <c r="BG383" s="182">
        <f>IF(N383="zákl. přenesená",J383,0)</f>
        <v>0</v>
      </c>
      <c r="BH383" s="182">
        <f>IF(N383="sníž. přenesená",J383,0)</f>
        <v>0</v>
      </c>
      <c r="BI383" s="182">
        <f>IF(N383="nulová",J383,0)</f>
        <v>0</v>
      </c>
      <c r="BJ383" s="24" t="s">
        <v>76</v>
      </c>
      <c r="BK383" s="182">
        <f>ROUND(I383*H383,2)</f>
        <v>0</v>
      </c>
      <c r="BL383" s="24" t="s">
        <v>134</v>
      </c>
      <c r="BM383" s="24" t="s">
        <v>632</v>
      </c>
    </row>
    <row r="384" spans="2:65" s="1" customFormat="1" ht="216" x14ac:dyDescent="0.3">
      <c r="B384" s="42"/>
      <c r="D384" s="184" t="s">
        <v>155</v>
      </c>
      <c r="F384" s="200" t="s">
        <v>633</v>
      </c>
      <c r="I384" s="145"/>
      <c r="L384" s="42"/>
      <c r="M384" s="201"/>
      <c r="N384" s="43"/>
      <c r="O384" s="43"/>
      <c r="P384" s="43"/>
      <c r="Q384" s="43"/>
      <c r="R384" s="43"/>
      <c r="S384" s="43"/>
      <c r="T384" s="71"/>
      <c r="AT384" s="24" t="s">
        <v>155</v>
      </c>
      <c r="AU384" s="24" t="s">
        <v>83</v>
      </c>
    </row>
    <row r="385" spans="2:65" s="11" customFormat="1" ht="13.5" x14ac:dyDescent="0.3">
      <c r="B385" s="183"/>
      <c r="D385" s="184" t="s">
        <v>140</v>
      </c>
      <c r="E385" s="185" t="s">
        <v>5</v>
      </c>
      <c r="F385" s="186" t="s">
        <v>634</v>
      </c>
      <c r="H385" s="187">
        <v>204.39</v>
      </c>
      <c r="I385" s="188"/>
      <c r="L385" s="183"/>
      <c r="M385" s="189"/>
      <c r="N385" s="190"/>
      <c r="O385" s="190"/>
      <c r="P385" s="190"/>
      <c r="Q385" s="190"/>
      <c r="R385" s="190"/>
      <c r="S385" s="190"/>
      <c r="T385" s="191"/>
      <c r="AT385" s="185" t="s">
        <v>140</v>
      </c>
      <c r="AU385" s="185" t="s">
        <v>83</v>
      </c>
      <c r="AV385" s="11" t="s">
        <v>83</v>
      </c>
      <c r="AW385" s="11" t="s">
        <v>35</v>
      </c>
      <c r="AX385" s="11" t="s">
        <v>76</v>
      </c>
      <c r="AY385" s="185" t="s">
        <v>126</v>
      </c>
    </row>
    <row r="386" spans="2:65" s="10" customFormat="1" ht="29.85" customHeight="1" x14ac:dyDescent="0.3">
      <c r="B386" s="157"/>
      <c r="D386" s="158" t="s">
        <v>70</v>
      </c>
      <c r="E386" s="168" t="s">
        <v>635</v>
      </c>
      <c r="F386" s="168" t="s">
        <v>636</v>
      </c>
      <c r="I386" s="160"/>
      <c r="J386" s="169">
        <f>BK386</f>
        <v>0</v>
      </c>
      <c r="L386" s="157"/>
      <c r="M386" s="162"/>
      <c r="N386" s="163"/>
      <c r="O386" s="163"/>
      <c r="P386" s="164">
        <f>SUM(P387:P401)</f>
        <v>0</v>
      </c>
      <c r="Q386" s="163"/>
      <c r="R386" s="164">
        <f>SUM(R387:R401)</f>
        <v>0</v>
      </c>
      <c r="S386" s="163"/>
      <c r="T386" s="165">
        <f>SUM(T387:T401)</f>
        <v>0</v>
      </c>
      <c r="AR386" s="158" t="s">
        <v>76</v>
      </c>
      <c r="AT386" s="166" t="s">
        <v>70</v>
      </c>
      <c r="AU386" s="166" t="s">
        <v>76</v>
      </c>
      <c r="AY386" s="158" t="s">
        <v>126</v>
      </c>
      <c r="BK386" s="167">
        <f>SUM(BK387:BK401)</f>
        <v>0</v>
      </c>
    </row>
    <row r="387" spans="2:65" s="1" customFormat="1" ht="25.5" customHeight="1" x14ac:dyDescent="0.3">
      <c r="B387" s="170"/>
      <c r="C387" s="171" t="s">
        <v>637</v>
      </c>
      <c r="D387" s="171" t="s">
        <v>129</v>
      </c>
      <c r="E387" s="172" t="s">
        <v>638</v>
      </c>
      <c r="F387" s="173" t="s">
        <v>639</v>
      </c>
      <c r="G387" s="174" t="s">
        <v>161</v>
      </c>
      <c r="H387" s="175">
        <v>4.8470000000000004</v>
      </c>
      <c r="I387" s="176"/>
      <c r="J387" s="177">
        <f>ROUND(I387*H387,2)</f>
        <v>0</v>
      </c>
      <c r="K387" s="173" t="s">
        <v>133</v>
      </c>
      <c r="L387" s="42"/>
      <c r="M387" s="178" t="s">
        <v>5</v>
      </c>
      <c r="N387" s="179" t="s">
        <v>42</v>
      </c>
      <c r="O387" s="43"/>
      <c r="P387" s="180">
        <f>O387*H387</f>
        <v>0</v>
      </c>
      <c r="Q387" s="180">
        <v>0</v>
      </c>
      <c r="R387" s="180">
        <f>Q387*H387</f>
        <v>0</v>
      </c>
      <c r="S387" s="180">
        <v>0</v>
      </c>
      <c r="T387" s="181">
        <f>S387*H387</f>
        <v>0</v>
      </c>
      <c r="AR387" s="24" t="s">
        <v>134</v>
      </c>
      <c r="AT387" s="24" t="s">
        <v>129</v>
      </c>
      <c r="AU387" s="24" t="s">
        <v>83</v>
      </c>
      <c r="AY387" s="24" t="s">
        <v>126</v>
      </c>
      <c r="BE387" s="182">
        <f>IF(N387="základní",J387,0)</f>
        <v>0</v>
      </c>
      <c r="BF387" s="182">
        <f>IF(N387="snížená",J387,0)</f>
        <v>0</v>
      </c>
      <c r="BG387" s="182">
        <f>IF(N387="zákl. přenesená",J387,0)</f>
        <v>0</v>
      </c>
      <c r="BH387" s="182">
        <f>IF(N387="sníž. přenesená",J387,0)</f>
        <v>0</v>
      </c>
      <c r="BI387" s="182">
        <f>IF(N387="nulová",J387,0)</f>
        <v>0</v>
      </c>
      <c r="BJ387" s="24" t="s">
        <v>76</v>
      </c>
      <c r="BK387" s="182">
        <f>ROUND(I387*H387,2)</f>
        <v>0</v>
      </c>
      <c r="BL387" s="24" t="s">
        <v>134</v>
      </c>
      <c r="BM387" s="24" t="s">
        <v>640</v>
      </c>
    </row>
    <row r="388" spans="2:65" s="1" customFormat="1" ht="121.5" x14ac:dyDescent="0.3">
      <c r="B388" s="42"/>
      <c r="D388" s="184" t="s">
        <v>155</v>
      </c>
      <c r="F388" s="200" t="s">
        <v>641</v>
      </c>
      <c r="I388" s="145"/>
      <c r="L388" s="42"/>
      <c r="M388" s="201"/>
      <c r="N388" s="43"/>
      <c r="O388" s="43"/>
      <c r="P388" s="43"/>
      <c r="Q388" s="43"/>
      <c r="R388" s="43"/>
      <c r="S388" s="43"/>
      <c r="T388" s="71"/>
      <c r="AT388" s="24" t="s">
        <v>155</v>
      </c>
      <c r="AU388" s="24" t="s">
        <v>83</v>
      </c>
    </row>
    <row r="389" spans="2:65" s="1" customFormat="1" ht="25.5" customHeight="1" x14ac:dyDescent="0.3">
      <c r="B389" s="170"/>
      <c r="C389" s="171" t="s">
        <v>642</v>
      </c>
      <c r="D389" s="171" t="s">
        <v>129</v>
      </c>
      <c r="E389" s="172" t="s">
        <v>643</v>
      </c>
      <c r="F389" s="173" t="s">
        <v>644</v>
      </c>
      <c r="G389" s="174" t="s">
        <v>161</v>
      </c>
      <c r="H389" s="175">
        <v>4.8470000000000004</v>
      </c>
      <c r="I389" s="176"/>
      <c r="J389" s="177">
        <f>ROUND(I389*H389,2)</f>
        <v>0</v>
      </c>
      <c r="K389" s="173" t="s">
        <v>133</v>
      </c>
      <c r="L389" s="42"/>
      <c r="M389" s="178" t="s">
        <v>5</v>
      </c>
      <c r="N389" s="179" t="s">
        <v>42</v>
      </c>
      <c r="O389" s="43"/>
      <c r="P389" s="180">
        <f>O389*H389</f>
        <v>0</v>
      </c>
      <c r="Q389" s="180">
        <v>0</v>
      </c>
      <c r="R389" s="180">
        <f>Q389*H389</f>
        <v>0</v>
      </c>
      <c r="S389" s="180">
        <v>0</v>
      </c>
      <c r="T389" s="181">
        <f>S389*H389</f>
        <v>0</v>
      </c>
      <c r="AR389" s="24" t="s">
        <v>134</v>
      </c>
      <c r="AT389" s="24" t="s">
        <v>129</v>
      </c>
      <c r="AU389" s="24" t="s">
        <v>83</v>
      </c>
      <c r="AY389" s="24" t="s">
        <v>126</v>
      </c>
      <c r="BE389" s="182">
        <f>IF(N389="základní",J389,0)</f>
        <v>0</v>
      </c>
      <c r="BF389" s="182">
        <f>IF(N389="snížená",J389,0)</f>
        <v>0</v>
      </c>
      <c r="BG389" s="182">
        <f>IF(N389="zákl. přenesená",J389,0)</f>
        <v>0</v>
      </c>
      <c r="BH389" s="182">
        <f>IF(N389="sníž. přenesená",J389,0)</f>
        <v>0</v>
      </c>
      <c r="BI389" s="182">
        <f>IF(N389="nulová",J389,0)</f>
        <v>0</v>
      </c>
      <c r="BJ389" s="24" t="s">
        <v>76</v>
      </c>
      <c r="BK389" s="182">
        <f>ROUND(I389*H389,2)</f>
        <v>0</v>
      </c>
      <c r="BL389" s="24" t="s">
        <v>134</v>
      </c>
      <c r="BM389" s="24" t="s">
        <v>645</v>
      </c>
    </row>
    <row r="390" spans="2:65" s="1" customFormat="1" ht="40.5" x14ac:dyDescent="0.3">
      <c r="B390" s="42"/>
      <c r="D390" s="184" t="s">
        <v>155</v>
      </c>
      <c r="F390" s="200" t="s">
        <v>646</v>
      </c>
      <c r="I390" s="145"/>
      <c r="L390" s="42"/>
      <c r="M390" s="201"/>
      <c r="N390" s="43"/>
      <c r="O390" s="43"/>
      <c r="P390" s="43"/>
      <c r="Q390" s="43"/>
      <c r="R390" s="43"/>
      <c r="S390" s="43"/>
      <c r="T390" s="71"/>
      <c r="AT390" s="24" t="s">
        <v>155</v>
      </c>
      <c r="AU390" s="24" t="s">
        <v>83</v>
      </c>
    </row>
    <row r="391" spans="2:65" s="1" customFormat="1" ht="25.5" customHeight="1" x14ac:dyDescent="0.3">
      <c r="B391" s="170"/>
      <c r="C391" s="171" t="s">
        <v>647</v>
      </c>
      <c r="D391" s="171" t="s">
        <v>129</v>
      </c>
      <c r="E391" s="172" t="s">
        <v>648</v>
      </c>
      <c r="F391" s="173" t="s">
        <v>649</v>
      </c>
      <c r="G391" s="174" t="s">
        <v>161</v>
      </c>
      <c r="H391" s="175">
        <v>4.8470000000000004</v>
      </c>
      <c r="I391" s="176"/>
      <c r="J391" s="177">
        <f>ROUND(I391*H391,2)</f>
        <v>0</v>
      </c>
      <c r="K391" s="173" t="s">
        <v>133</v>
      </c>
      <c r="L391" s="42"/>
      <c r="M391" s="178" t="s">
        <v>5</v>
      </c>
      <c r="N391" s="179" t="s">
        <v>42</v>
      </c>
      <c r="O391" s="43"/>
      <c r="P391" s="180">
        <f>O391*H391</f>
        <v>0</v>
      </c>
      <c r="Q391" s="180">
        <v>0</v>
      </c>
      <c r="R391" s="180">
        <f>Q391*H391</f>
        <v>0</v>
      </c>
      <c r="S391" s="180">
        <v>0</v>
      </c>
      <c r="T391" s="181">
        <f>S391*H391</f>
        <v>0</v>
      </c>
      <c r="AR391" s="24" t="s">
        <v>134</v>
      </c>
      <c r="AT391" s="24" t="s">
        <v>129</v>
      </c>
      <c r="AU391" s="24" t="s">
        <v>83</v>
      </c>
      <c r="AY391" s="24" t="s">
        <v>126</v>
      </c>
      <c r="BE391" s="182">
        <f>IF(N391="základní",J391,0)</f>
        <v>0</v>
      </c>
      <c r="BF391" s="182">
        <f>IF(N391="snížená",J391,0)</f>
        <v>0</v>
      </c>
      <c r="BG391" s="182">
        <f>IF(N391="zákl. přenesená",J391,0)</f>
        <v>0</v>
      </c>
      <c r="BH391" s="182">
        <f>IF(N391="sníž. přenesená",J391,0)</f>
        <v>0</v>
      </c>
      <c r="BI391" s="182">
        <f>IF(N391="nulová",J391,0)</f>
        <v>0</v>
      </c>
      <c r="BJ391" s="24" t="s">
        <v>76</v>
      </c>
      <c r="BK391" s="182">
        <f>ROUND(I391*H391,2)</f>
        <v>0</v>
      </c>
      <c r="BL391" s="24" t="s">
        <v>134</v>
      </c>
      <c r="BM391" s="24" t="s">
        <v>650</v>
      </c>
    </row>
    <row r="392" spans="2:65" s="1" customFormat="1" ht="81" x14ac:dyDescent="0.3">
      <c r="B392" s="42"/>
      <c r="D392" s="184" t="s">
        <v>155</v>
      </c>
      <c r="F392" s="200" t="s">
        <v>651</v>
      </c>
      <c r="I392" s="145"/>
      <c r="L392" s="42"/>
      <c r="M392" s="201"/>
      <c r="N392" s="43"/>
      <c r="O392" s="43"/>
      <c r="P392" s="43"/>
      <c r="Q392" s="43"/>
      <c r="R392" s="43"/>
      <c r="S392" s="43"/>
      <c r="T392" s="71"/>
      <c r="AT392" s="24" t="s">
        <v>155</v>
      </c>
      <c r="AU392" s="24" t="s">
        <v>83</v>
      </c>
    </row>
    <row r="393" spans="2:65" s="1" customFormat="1" ht="25.5" customHeight="1" x14ac:dyDescent="0.3">
      <c r="B393" s="170"/>
      <c r="C393" s="171" t="s">
        <v>652</v>
      </c>
      <c r="D393" s="171" t="s">
        <v>129</v>
      </c>
      <c r="E393" s="172" t="s">
        <v>653</v>
      </c>
      <c r="F393" s="173" t="s">
        <v>654</v>
      </c>
      <c r="G393" s="174" t="s">
        <v>161</v>
      </c>
      <c r="H393" s="175">
        <v>53.317</v>
      </c>
      <c r="I393" s="176"/>
      <c r="J393" s="177">
        <f>ROUND(I393*H393,2)</f>
        <v>0</v>
      </c>
      <c r="K393" s="173" t="s">
        <v>133</v>
      </c>
      <c r="L393" s="42"/>
      <c r="M393" s="178" t="s">
        <v>5</v>
      </c>
      <c r="N393" s="179" t="s">
        <v>42</v>
      </c>
      <c r="O393" s="43"/>
      <c r="P393" s="180">
        <f>O393*H393</f>
        <v>0</v>
      </c>
      <c r="Q393" s="180">
        <v>0</v>
      </c>
      <c r="R393" s="180">
        <f>Q393*H393</f>
        <v>0</v>
      </c>
      <c r="S393" s="180">
        <v>0</v>
      </c>
      <c r="T393" s="181">
        <f>S393*H393</f>
        <v>0</v>
      </c>
      <c r="AR393" s="24" t="s">
        <v>134</v>
      </c>
      <c r="AT393" s="24" t="s">
        <v>129</v>
      </c>
      <c r="AU393" s="24" t="s">
        <v>83</v>
      </c>
      <c r="AY393" s="24" t="s">
        <v>126</v>
      </c>
      <c r="BE393" s="182">
        <f>IF(N393="základní",J393,0)</f>
        <v>0</v>
      </c>
      <c r="BF393" s="182">
        <f>IF(N393="snížená",J393,0)</f>
        <v>0</v>
      </c>
      <c r="BG393" s="182">
        <f>IF(N393="zákl. přenesená",J393,0)</f>
        <v>0</v>
      </c>
      <c r="BH393" s="182">
        <f>IF(N393="sníž. přenesená",J393,0)</f>
        <v>0</v>
      </c>
      <c r="BI393" s="182">
        <f>IF(N393="nulová",J393,0)</f>
        <v>0</v>
      </c>
      <c r="BJ393" s="24" t="s">
        <v>76</v>
      </c>
      <c r="BK393" s="182">
        <f>ROUND(I393*H393,2)</f>
        <v>0</v>
      </c>
      <c r="BL393" s="24" t="s">
        <v>134</v>
      </c>
      <c r="BM393" s="24" t="s">
        <v>655</v>
      </c>
    </row>
    <row r="394" spans="2:65" s="1" customFormat="1" ht="81" x14ac:dyDescent="0.3">
      <c r="B394" s="42"/>
      <c r="D394" s="184" t="s">
        <v>155</v>
      </c>
      <c r="F394" s="200" t="s">
        <v>651</v>
      </c>
      <c r="I394" s="145"/>
      <c r="L394" s="42"/>
      <c r="M394" s="201"/>
      <c r="N394" s="43"/>
      <c r="O394" s="43"/>
      <c r="P394" s="43"/>
      <c r="Q394" s="43"/>
      <c r="R394" s="43"/>
      <c r="S394" s="43"/>
      <c r="T394" s="71"/>
      <c r="AT394" s="24" t="s">
        <v>155</v>
      </c>
      <c r="AU394" s="24" t="s">
        <v>83</v>
      </c>
    </row>
    <row r="395" spans="2:65" s="11" customFormat="1" ht="13.5" x14ac:dyDescent="0.3">
      <c r="B395" s="183"/>
      <c r="D395" s="184" t="s">
        <v>140</v>
      </c>
      <c r="E395" s="185" t="s">
        <v>5</v>
      </c>
      <c r="F395" s="186" t="s">
        <v>656</v>
      </c>
      <c r="H395" s="187">
        <v>53.317</v>
      </c>
      <c r="I395" s="188"/>
      <c r="L395" s="183"/>
      <c r="M395" s="189"/>
      <c r="N395" s="190"/>
      <c r="O395" s="190"/>
      <c r="P395" s="190"/>
      <c r="Q395" s="190"/>
      <c r="R395" s="190"/>
      <c r="S395" s="190"/>
      <c r="T395" s="191"/>
      <c r="AT395" s="185" t="s">
        <v>140</v>
      </c>
      <c r="AU395" s="185" t="s">
        <v>83</v>
      </c>
      <c r="AV395" s="11" t="s">
        <v>83</v>
      </c>
      <c r="AW395" s="11" t="s">
        <v>35</v>
      </c>
      <c r="AX395" s="11" t="s">
        <v>76</v>
      </c>
      <c r="AY395" s="185" t="s">
        <v>126</v>
      </c>
    </row>
    <row r="396" spans="2:65" s="1" customFormat="1" ht="25.5" customHeight="1" x14ac:dyDescent="0.3">
      <c r="B396" s="170"/>
      <c r="C396" s="171" t="s">
        <v>657</v>
      </c>
      <c r="D396" s="171" t="s">
        <v>129</v>
      </c>
      <c r="E396" s="172" t="s">
        <v>658</v>
      </c>
      <c r="F396" s="173" t="s">
        <v>659</v>
      </c>
      <c r="G396" s="174" t="s">
        <v>161</v>
      </c>
      <c r="H396" s="175">
        <v>1.145</v>
      </c>
      <c r="I396" s="176"/>
      <c r="J396" s="177">
        <f>ROUND(I396*H396,2)</f>
        <v>0</v>
      </c>
      <c r="K396" s="173" t="s">
        <v>133</v>
      </c>
      <c r="L396" s="42"/>
      <c r="M396" s="178" t="s">
        <v>5</v>
      </c>
      <c r="N396" s="179" t="s">
        <v>42</v>
      </c>
      <c r="O396" s="43"/>
      <c r="P396" s="180">
        <f>O396*H396</f>
        <v>0</v>
      </c>
      <c r="Q396" s="180">
        <v>0</v>
      </c>
      <c r="R396" s="180">
        <f>Q396*H396</f>
        <v>0</v>
      </c>
      <c r="S396" s="180">
        <v>0</v>
      </c>
      <c r="T396" s="181">
        <f>S396*H396</f>
        <v>0</v>
      </c>
      <c r="AR396" s="24" t="s">
        <v>134</v>
      </c>
      <c r="AT396" s="24" t="s">
        <v>129</v>
      </c>
      <c r="AU396" s="24" t="s">
        <v>83</v>
      </c>
      <c r="AY396" s="24" t="s">
        <v>126</v>
      </c>
      <c r="BE396" s="182">
        <f>IF(N396="základní",J396,0)</f>
        <v>0</v>
      </c>
      <c r="BF396" s="182">
        <f>IF(N396="snížená",J396,0)</f>
        <v>0</v>
      </c>
      <c r="BG396" s="182">
        <f>IF(N396="zákl. přenesená",J396,0)</f>
        <v>0</v>
      </c>
      <c r="BH396" s="182">
        <f>IF(N396="sníž. přenesená",J396,0)</f>
        <v>0</v>
      </c>
      <c r="BI396" s="182">
        <f>IF(N396="nulová",J396,0)</f>
        <v>0</v>
      </c>
      <c r="BJ396" s="24" t="s">
        <v>76</v>
      </c>
      <c r="BK396" s="182">
        <f>ROUND(I396*H396,2)</f>
        <v>0</v>
      </c>
      <c r="BL396" s="24" t="s">
        <v>134</v>
      </c>
      <c r="BM396" s="24" t="s">
        <v>660</v>
      </c>
    </row>
    <row r="397" spans="2:65" s="1" customFormat="1" ht="81" x14ac:dyDescent="0.3">
      <c r="B397" s="42"/>
      <c r="D397" s="184" t="s">
        <v>155</v>
      </c>
      <c r="F397" s="200" t="s">
        <v>661</v>
      </c>
      <c r="I397" s="145"/>
      <c r="L397" s="42"/>
      <c r="M397" s="201"/>
      <c r="N397" s="43"/>
      <c r="O397" s="43"/>
      <c r="P397" s="43"/>
      <c r="Q397" s="43"/>
      <c r="R397" s="43"/>
      <c r="S397" s="43"/>
      <c r="T397" s="71"/>
      <c r="AT397" s="24" t="s">
        <v>155</v>
      </c>
      <c r="AU397" s="24" t="s">
        <v>83</v>
      </c>
    </row>
    <row r="398" spans="2:65" s="1" customFormat="1" ht="25.5" customHeight="1" x14ac:dyDescent="0.3">
      <c r="B398" s="170"/>
      <c r="C398" s="171" t="s">
        <v>662</v>
      </c>
      <c r="D398" s="171" t="s">
        <v>129</v>
      </c>
      <c r="E398" s="172" t="s">
        <v>663</v>
      </c>
      <c r="F398" s="173" t="s">
        <v>664</v>
      </c>
      <c r="G398" s="174" t="s">
        <v>161</v>
      </c>
      <c r="H398" s="175">
        <v>1.071</v>
      </c>
      <c r="I398" s="176"/>
      <c r="J398" s="177">
        <f>ROUND(I398*H398,2)</f>
        <v>0</v>
      </c>
      <c r="K398" s="173" t="s">
        <v>133</v>
      </c>
      <c r="L398" s="42"/>
      <c r="M398" s="178" t="s">
        <v>5</v>
      </c>
      <c r="N398" s="179" t="s">
        <v>42</v>
      </c>
      <c r="O398" s="43"/>
      <c r="P398" s="180">
        <f>O398*H398</f>
        <v>0</v>
      </c>
      <c r="Q398" s="180">
        <v>0</v>
      </c>
      <c r="R398" s="180">
        <f>Q398*H398</f>
        <v>0</v>
      </c>
      <c r="S398" s="180">
        <v>0</v>
      </c>
      <c r="T398" s="181">
        <f>S398*H398</f>
        <v>0</v>
      </c>
      <c r="AR398" s="24" t="s">
        <v>134</v>
      </c>
      <c r="AT398" s="24" t="s">
        <v>129</v>
      </c>
      <c r="AU398" s="24" t="s">
        <v>83</v>
      </c>
      <c r="AY398" s="24" t="s">
        <v>126</v>
      </c>
      <c r="BE398" s="182">
        <f>IF(N398="základní",J398,0)</f>
        <v>0</v>
      </c>
      <c r="BF398" s="182">
        <f>IF(N398="snížená",J398,0)</f>
        <v>0</v>
      </c>
      <c r="BG398" s="182">
        <f>IF(N398="zákl. přenesená",J398,0)</f>
        <v>0</v>
      </c>
      <c r="BH398" s="182">
        <f>IF(N398="sníž. přenesená",J398,0)</f>
        <v>0</v>
      </c>
      <c r="BI398" s="182">
        <f>IF(N398="nulová",J398,0)</f>
        <v>0</v>
      </c>
      <c r="BJ398" s="24" t="s">
        <v>76</v>
      </c>
      <c r="BK398" s="182">
        <f>ROUND(I398*H398,2)</f>
        <v>0</v>
      </c>
      <c r="BL398" s="24" t="s">
        <v>134</v>
      </c>
      <c r="BM398" s="24" t="s">
        <v>665</v>
      </c>
    </row>
    <row r="399" spans="2:65" s="1" customFormat="1" ht="81" x14ac:dyDescent="0.3">
      <c r="B399" s="42"/>
      <c r="D399" s="184" t="s">
        <v>155</v>
      </c>
      <c r="F399" s="200" t="s">
        <v>661</v>
      </c>
      <c r="I399" s="145"/>
      <c r="L399" s="42"/>
      <c r="M399" s="201"/>
      <c r="N399" s="43"/>
      <c r="O399" s="43"/>
      <c r="P399" s="43"/>
      <c r="Q399" s="43"/>
      <c r="R399" s="43"/>
      <c r="S399" s="43"/>
      <c r="T399" s="71"/>
      <c r="AT399" s="24" t="s">
        <v>155</v>
      </c>
      <c r="AU399" s="24" t="s">
        <v>83</v>
      </c>
    </row>
    <row r="400" spans="2:65" s="1" customFormat="1" ht="38.25" customHeight="1" x14ac:dyDescent="0.3">
      <c r="B400" s="170"/>
      <c r="C400" s="171" t="s">
        <v>666</v>
      </c>
      <c r="D400" s="171" t="s">
        <v>129</v>
      </c>
      <c r="E400" s="172" t="s">
        <v>667</v>
      </c>
      <c r="F400" s="173" t="s">
        <v>668</v>
      </c>
      <c r="G400" s="174" t="s">
        <v>161</v>
      </c>
      <c r="H400" s="175">
        <v>2.641</v>
      </c>
      <c r="I400" s="176"/>
      <c r="J400" s="177">
        <f>ROUND(I400*H400,2)</f>
        <v>0</v>
      </c>
      <c r="K400" s="173" t="s">
        <v>133</v>
      </c>
      <c r="L400" s="42"/>
      <c r="M400" s="178" t="s">
        <v>5</v>
      </c>
      <c r="N400" s="179" t="s">
        <v>42</v>
      </c>
      <c r="O400" s="43"/>
      <c r="P400" s="180">
        <f>O400*H400</f>
        <v>0</v>
      </c>
      <c r="Q400" s="180">
        <v>0</v>
      </c>
      <c r="R400" s="180">
        <f>Q400*H400</f>
        <v>0</v>
      </c>
      <c r="S400" s="180">
        <v>0</v>
      </c>
      <c r="T400" s="181">
        <f>S400*H400</f>
        <v>0</v>
      </c>
      <c r="AR400" s="24" t="s">
        <v>134</v>
      </c>
      <c r="AT400" s="24" t="s">
        <v>129</v>
      </c>
      <c r="AU400" s="24" t="s">
        <v>83</v>
      </c>
      <c r="AY400" s="24" t="s">
        <v>126</v>
      </c>
      <c r="BE400" s="182">
        <f>IF(N400="základní",J400,0)</f>
        <v>0</v>
      </c>
      <c r="BF400" s="182">
        <f>IF(N400="snížená",J400,0)</f>
        <v>0</v>
      </c>
      <c r="BG400" s="182">
        <f>IF(N400="zákl. přenesená",J400,0)</f>
        <v>0</v>
      </c>
      <c r="BH400" s="182">
        <f>IF(N400="sníž. přenesená",J400,0)</f>
        <v>0</v>
      </c>
      <c r="BI400" s="182">
        <f>IF(N400="nulová",J400,0)</f>
        <v>0</v>
      </c>
      <c r="BJ400" s="24" t="s">
        <v>76</v>
      </c>
      <c r="BK400" s="182">
        <f>ROUND(I400*H400,2)</f>
        <v>0</v>
      </c>
      <c r="BL400" s="24" t="s">
        <v>134</v>
      </c>
      <c r="BM400" s="24" t="s">
        <v>669</v>
      </c>
    </row>
    <row r="401" spans="2:65" s="1" customFormat="1" ht="81" x14ac:dyDescent="0.3">
      <c r="B401" s="42"/>
      <c r="D401" s="184" t="s">
        <v>155</v>
      </c>
      <c r="F401" s="200" t="s">
        <v>661</v>
      </c>
      <c r="I401" s="145"/>
      <c r="L401" s="42"/>
      <c r="M401" s="201"/>
      <c r="N401" s="43"/>
      <c r="O401" s="43"/>
      <c r="P401" s="43"/>
      <c r="Q401" s="43"/>
      <c r="R401" s="43"/>
      <c r="S401" s="43"/>
      <c r="T401" s="71"/>
      <c r="AT401" s="24" t="s">
        <v>155</v>
      </c>
      <c r="AU401" s="24" t="s">
        <v>83</v>
      </c>
    </row>
    <row r="402" spans="2:65" s="10" customFormat="1" ht="29.85" customHeight="1" x14ac:dyDescent="0.3">
      <c r="B402" s="157"/>
      <c r="D402" s="158" t="s">
        <v>70</v>
      </c>
      <c r="E402" s="168" t="s">
        <v>670</v>
      </c>
      <c r="F402" s="168" t="s">
        <v>671</v>
      </c>
      <c r="I402" s="160"/>
      <c r="J402" s="169">
        <f>BK402</f>
        <v>0</v>
      </c>
      <c r="L402" s="157"/>
      <c r="M402" s="162"/>
      <c r="N402" s="163"/>
      <c r="O402" s="163"/>
      <c r="P402" s="164">
        <f>SUM(P403:P404)</f>
        <v>0</v>
      </c>
      <c r="Q402" s="163"/>
      <c r="R402" s="164">
        <f>SUM(R403:R404)</f>
        <v>0</v>
      </c>
      <c r="S402" s="163"/>
      <c r="T402" s="165">
        <f>SUM(T403:T404)</f>
        <v>0</v>
      </c>
      <c r="AR402" s="158" t="s">
        <v>76</v>
      </c>
      <c r="AT402" s="166" t="s">
        <v>70</v>
      </c>
      <c r="AU402" s="166" t="s">
        <v>76</v>
      </c>
      <c r="AY402" s="158" t="s">
        <v>126</v>
      </c>
      <c r="BK402" s="167">
        <f>SUM(BK403:BK404)</f>
        <v>0</v>
      </c>
    </row>
    <row r="403" spans="2:65" s="1" customFormat="1" ht="38.25" customHeight="1" x14ac:dyDescent="0.3">
      <c r="B403" s="170"/>
      <c r="C403" s="171" t="s">
        <v>672</v>
      </c>
      <c r="D403" s="171" t="s">
        <v>129</v>
      </c>
      <c r="E403" s="172" t="s">
        <v>673</v>
      </c>
      <c r="F403" s="173" t="s">
        <v>674</v>
      </c>
      <c r="G403" s="174" t="s">
        <v>161</v>
      </c>
      <c r="H403" s="175">
        <v>19.111000000000001</v>
      </c>
      <c r="I403" s="176"/>
      <c r="J403" s="177">
        <f>ROUND(I403*H403,2)</f>
        <v>0</v>
      </c>
      <c r="K403" s="173" t="s">
        <v>133</v>
      </c>
      <c r="L403" s="42"/>
      <c r="M403" s="178" t="s">
        <v>5</v>
      </c>
      <c r="N403" s="179" t="s">
        <v>42</v>
      </c>
      <c r="O403" s="43"/>
      <c r="P403" s="180">
        <f>O403*H403</f>
        <v>0</v>
      </c>
      <c r="Q403" s="180">
        <v>0</v>
      </c>
      <c r="R403" s="180">
        <f>Q403*H403</f>
        <v>0</v>
      </c>
      <c r="S403" s="180">
        <v>0</v>
      </c>
      <c r="T403" s="181">
        <f>S403*H403</f>
        <v>0</v>
      </c>
      <c r="AR403" s="24" t="s">
        <v>134</v>
      </c>
      <c r="AT403" s="24" t="s">
        <v>129</v>
      </c>
      <c r="AU403" s="24" t="s">
        <v>83</v>
      </c>
      <c r="AY403" s="24" t="s">
        <v>126</v>
      </c>
      <c r="BE403" s="182">
        <f>IF(N403="základní",J403,0)</f>
        <v>0</v>
      </c>
      <c r="BF403" s="182">
        <f>IF(N403="snížená",J403,0)</f>
        <v>0</v>
      </c>
      <c r="BG403" s="182">
        <f>IF(N403="zákl. přenesená",J403,0)</f>
        <v>0</v>
      </c>
      <c r="BH403" s="182">
        <f>IF(N403="sníž. přenesená",J403,0)</f>
        <v>0</v>
      </c>
      <c r="BI403" s="182">
        <f>IF(N403="nulová",J403,0)</f>
        <v>0</v>
      </c>
      <c r="BJ403" s="24" t="s">
        <v>76</v>
      </c>
      <c r="BK403" s="182">
        <f>ROUND(I403*H403,2)</f>
        <v>0</v>
      </c>
      <c r="BL403" s="24" t="s">
        <v>134</v>
      </c>
      <c r="BM403" s="24" t="s">
        <v>675</v>
      </c>
    </row>
    <row r="404" spans="2:65" s="1" customFormat="1" ht="81" x14ac:dyDescent="0.3">
      <c r="B404" s="42"/>
      <c r="D404" s="184" t="s">
        <v>155</v>
      </c>
      <c r="F404" s="200" t="s">
        <v>676</v>
      </c>
      <c r="I404" s="145"/>
      <c r="L404" s="42"/>
      <c r="M404" s="201"/>
      <c r="N404" s="43"/>
      <c r="O404" s="43"/>
      <c r="P404" s="43"/>
      <c r="Q404" s="43"/>
      <c r="R404" s="43"/>
      <c r="S404" s="43"/>
      <c r="T404" s="71"/>
      <c r="AT404" s="24" t="s">
        <v>155</v>
      </c>
      <c r="AU404" s="24" t="s">
        <v>83</v>
      </c>
    </row>
    <row r="405" spans="2:65" s="10" customFormat="1" ht="37.35" customHeight="1" x14ac:dyDescent="0.35">
      <c r="B405" s="157"/>
      <c r="D405" s="158" t="s">
        <v>70</v>
      </c>
      <c r="E405" s="159" t="s">
        <v>677</v>
      </c>
      <c r="F405" s="159" t="s">
        <v>678</v>
      </c>
      <c r="I405" s="160"/>
      <c r="J405" s="161">
        <f>BK405</f>
        <v>0</v>
      </c>
      <c r="L405" s="157"/>
      <c r="M405" s="162"/>
      <c r="N405" s="163"/>
      <c r="O405" s="163"/>
      <c r="P405" s="164">
        <f>P406+P432+P449+P468+P507+P520+P539</f>
        <v>0</v>
      </c>
      <c r="Q405" s="163"/>
      <c r="R405" s="164">
        <f>R406+R432+R449+R468+R507+R520+R539</f>
        <v>3.4670233700000002</v>
      </c>
      <c r="S405" s="163"/>
      <c r="T405" s="165">
        <f>T406+T432+T449+T468+T507+T520+T539</f>
        <v>1.6642317499999999</v>
      </c>
      <c r="AR405" s="158" t="s">
        <v>83</v>
      </c>
      <c r="AT405" s="166" t="s">
        <v>70</v>
      </c>
      <c r="AU405" s="166" t="s">
        <v>71</v>
      </c>
      <c r="AY405" s="158" t="s">
        <v>126</v>
      </c>
      <c r="BK405" s="167">
        <f>BK406+BK432+BK449+BK468+BK507+BK520+BK539</f>
        <v>0</v>
      </c>
    </row>
    <row r="406" spans="2:65" s="10" customFormat="1" ht="19.899999999999999" customHeight="1" x14ac:dyDescent="0.3">
      <c r="B406" s="157"/>
      <c r="D406" s="158" t="s">
        <v>70</v>
      </c>
      <c r="E406" s="168" t="s">
        <v>679</v>
      </c>
      <c r="F406" s="168" t="s">
        <v>680</v>
      </c>
      <c r="I406" s="160"/>
      <c r="J406" s="169">
        <f>BK406</f>
        <v>0</v>
      </c>
      <c r="L406" s="157"/>
      <c r="M406" s="162"/>
      <c r="N406" s="163"/>
      <c r="O406" s="163"/>
      <c r="P406" s="164">
        <f>SUM(P407:P431)</f>
        <v>0</v>
      </c>
      <c r="Q406" s="163"/>
      <c r="R406" s="164">
        <f>SUM(R407:R431)</f>
        <v>0.75599145000000001</v>
      </c>
      <c r="S406" s="163"/>
      <c r="T406" s="165">
        <f>SUM(T407:T431)</f>
        <v>0</v>
      </c>
      <c r="AR406" s="158" t="s">
        <v>83</v>
      </c>
      <c r="AT406" s="166" t="s">
        <v>70</v>
      </c>
      <c r="AU406" s="166" t="s">
        <v>76</v>
      </c>
      <c r="AY406" s="158" t="s">
        <v>126</v>
      </c>
      <c r="BK406" s="167">
        <f>SUM(BK407:BK431)</f>
        <v>0</v>
      </c>
    </row>
    <row r="407" spans="2:65" s="1" customFormat="1" ht="25.5" customHeight="1" x14ac:dyDescent="0.3">
      <c r="B407" s="170"/>
      <c r="C407" s="171" t="s">
        <v>681</v>
      </c>
      <c r="D407" s="171" t="s">
        <v>129</v>
      </c>
      <c r="E407" s="172" t="s">
        <v>682</v>
      </c>
      <c r="F407" s="173" t="s">
        <v>683</v>
      </c>
      <c r="G407" s="174" t="s">
        <v>153</v>
      </c>
      <c r="H407" s="175">
        <v>270.28800000000001</v>
      </c>
      <c r="I407" s="176"/>
      <c r="J407" s="177">
        <f>ROUND(I407*H407,2)</f>
        <v>0</v>
      </c>
      <c r="K407" s="173" t="s">
        <v>133</v>
      </c>
      <c r="L407" s="42"/>
      <c r="M407" s="178" t="s">
        <v>5</v>
      </c>
      <c r="N407" s="179" t="s">
        <v>42</v>
      </c>
      <c r="O407" s="43"/>
      <c r="P407" s="180">
        <f>O407*H407</f>
        <v>0</v>
      </c>
      <c r="Q407" s="180">
        <v>0</v>
      </c>
      <c r="R407" s="180">
        <f>Q407*H407</f>
        <v>0</v>
      </c>
      <c r="S407" s="180">
        <v>0</v>
      </c>
      <c r="T407" s="181">
        <f>S407*H407</f>
        <v>0</v>
      </c>
      <c r="AR407" s="24" t="s">
        <v>244</v>
      </c>
      <c r="AT407" s="24" t="s">
        <v>129</v>
      </c>
      <c r="AU407" s="24" t="s">
        <v>83</v>
      </c>
      <c r="AY407" s="24" t="s">
        <v>126</v>
      </c>
      <c r="BE407" s="182">
        <f>IF(N407="základní",J407,0)</f>
        <v>0</v>
      </c>
      <c r="BF407" s="182">
        <f>IF(N407="snížená",J407,0)</f>
        <v>0</v>
      </c>
      <c r="BG407" s="182">
        <f>IF(N407="zákl. přenesená",J407,0)</f>
        <v>0</v>
      </c>
      <c r="BH407" s="182">
        <f>IF(N407="sníž. přenesená",J407,0)</f>
        <v>0</v>
      </c>
      <c r="BI407" s="182">
        <f>IF(N407="nulová",J407,0)</f>
        <v>0</v>
      </c>
      <c r="BJ407" s="24" t="s">
        <v>76</v>
      </c>
      <c r="BK407" s="182">
        <f>ROUND(I407*H407,2)</f>
        <v>0</v>
      </c>
      <c r="BL407" s="24" t="s">
        <v>244</v>
      </c>
      <c r="BM407" s="24" t="s">
        <v>684</v>
      </c>
    </row>
    <row r="408" spans="2:65" s="1" customFormat="1" ht="40.5" x14ac:dyDescent="0.3">
      <c r="B408" s="42"/>
      <c r="D408" s="184" t="s">
        <v>155</v>
      </c>
      <c r="F408" s="200" t="s">
        <v>685</v>
      </c>
      <c r="I408" s="145"/>
      <c r="L408" s="42"/>
      <c r="M408" s="201"/>
      <c r="N408" s="43"/>
      <c r="O408" s="43"/>
      <c r="P408" s="43"/>
      <c r="Q408" s="43"/>
      <c r="R408" s="43"/>
      <c r="S408" s="43"/>
      <c r="T408" s="71"/>
      <c r="AT408" s="24" t="s">
        <v>155</v>
      </c>
      <c r="AU408" s="24" t="s">
        <v>83</v>
      </c>
    </row>
    <row r="409" spans="2:65" s="1" customFormat="1" ht="16.5" customHeight="1" x14ac:dyDescent="0.3">
      <c r="B409" s="170"/>
      <c r="C409" s="209" t="s">
        <v>686</v>
      </c>
      <c r="D409" s="209" t="s">
        <v>166</v>
      </c>
      <c r="E409" s="210" t="s">
        <v>687</v>
      </c>
      <c r="F409" s="211" t="s">
        <v>688</v>
      </c>
      <c r="G409" s="212" t="s">
        <v>153</v>
      </c>
      <c r="H409" s="213">
        <v>310.83100000000002</v>
      </c>
      <c r="I409" s="214"/>
      <c r="J409" s="215">
        <f>ROUND(I409*H409,2)</f>
        <v>0</v>
      </c>
      <c r="K409" s="211" t="s">
        <v>133</v>
      </c>
      <c r="L409" s="216"/>
      <c r="M409" s="217" t="s">
        <v>5</v>
      </c>
      <c r="N409" s="218" t="s">
        <v>42</v>
      </c>
      <c r="O409" s="43"/>
      <c r="P409" s="180">
        <f>O409*H409</f>
        <v>0</v>
      </c>
      <c r="Q409" s="180">
        <v>2.9999999999999997E-4</v>
      </c>
      <c r="R409" s="180">
        <f>Q409*H409</f>
        <v>9.3249299999999993E-2</v>
      </c>
      <c r="S409" s="180">
        <v>0</v>
      </c>
      <c r="T409" s="181">
        <f>S409*H409</f>
        <v>0</v>
      </c>
      <c r="AR409" s="24" t="s">
        <v>341</v>
      </c>
      <c r="AT409" s="24" t="s">
        <v>166</v>
      </c>
      <c r="AU409" s="24" t="s">
        <v>83</v>
      </c>
      <c r="AY409" s="24" t="s">
        <v>126</v>
      </c>
      <c r="BE409" s="182">
        <f>IF(N409="základní",J409,0)</f>
        <v>0</v>
      </c>
      <c r="BF409" s="182">
        <f>IF(N409="snížená",J409,0)</f>
        <v>0</v>
      </c>
      <c r="BG409" s="182">
        <f>IF(N409="zákl. přenesená",J409,0)</f>
        <v>0</v>
      </c>
      <c r="BH409" s="182">
        <f>IF(N409="sníž. přenesená",J409,0)</f>
        <v>0</v>
      </c>
      <c r="BI409" s="182">
        <f>IF(N409="nulová",J409,0)</f>
        <v>0</v>
      </c>
      <c r="BJ409" s="24" t="s">
        <v>76</v>
      </c>
      <c r="BK409" s="182">
        <f>ROUND(I409*H409,2)</f>
        <v>0</v>
      </c>
      <c r="BL409" s="24" t="s">
        <v>244</v>
      </c>
      <c r="BM409" s="24" t="s">
        <v>689</v>
      </c>
    </row>
    <row r="410" spans="2:65" s="11" customFormat="1" ht="13.5" x14ac:dyDescent="0.3">
      <c r="B410" s="183"/>
      <c r="D410" s="184" t="s">
        <v>140</v>
      </c>
      <c r="F410" s="186" t="s">
        <v>690</v>
      </c>
      <c r="H410" s="187">
        <v>310.83100000000002</v>
      </c>
      <c r="I410" s="188"/>
      <c r="L410" s="183"/>
      <c r="M410" s="189"/>
      <c r="N410" s="190"/>
      <c r="O410" s="190"/>
      <c r="P410" s="190"/>
      <c r="Q410" s="190"/>
      <c r="R410" s="190"/>
      <c r="S410" s="190"/>
      <c r="T410" s="191"/>
      <c r="AT410" s="185" t="s">
        <v>140</v>
      </c>
      <c r="AU410" s="185" t="s">
        <v>83</v>
      </c>
      <c r="AV410" s="11" t="s">
        <v>83</v>
      </c>
      <c r="AW410" s="11" t="s">
        <v>6</v>
      </c>
      <c r="AX410" s="11" t="s">
        <v>76</v>
      </c>
      <c r="AY410" s="185" t="s">
        <v>126</v>
      </c>
    </row>
    <row r="411" spans="2:65" s="1" customFormat="1" ht="25.5" customHeight="1" x14ac:dyDescent="0.3">
      <c r="B411" s="170"/>
      <c r="C411" s="171" t="s">
        <v>691</v>
      </c>
      <c r="D411" s="171" t="s">
        <v>129</v>
      </c>
      <c r="E411" s="172" t="s">
        <v>692</v>
      </c>
      <c r="F411" s="173" t="s">
        <v>693</v>
      </c>
      <c r="G411" s="174" t="s">
        <v>223</v>
      </c>
      <c r="H411" s="175">
        <v>51.034999999999997</v>
      </c>
      <c r="I411" s="176"/>
      <c r="J411" s="177">
        <f>ROUND(I411*H411,2)</f>
        <v>0</v>
      </c>
      <c r="K411" s="173" t="s">
        <v>133</v>
      </c>
      <c r="L411" s="42"/>
      <c r="M411" s="178" t="s">
        <v>5</v>
      </c>
      <c r="N411" s="179" t="s">
        <v>42</v>
      </c>
      <c r="O411" s="43"/>
      <c r="P411" s="180">
        <f>O411*H411</f>
        <v>0</v>
      </c>
      <c r="Q411" s="180">
        <v>3.1E-4</v>
      </c>
      <c r="R411" s="180">
        <f>Q411*H411</f>
        <v>1.5820849999999997E-2</v>
      </c>
      <c r="S411" s="180">
        <v>0</v>
      </c>
      <c r="T411" s="181">
        <f>S411*H411</f>
        <v>0</v>
      </c>
      <c r="AR411" s="24" t="s">
        <v>244</v>
      </c>
      <c r="AT411" s="24" t="s">
        <v>129</v>
      </c>
      <c r="AU411" s="24" t="s">
        <v>83</v>
      </c>
      <c r="AY411" s="24" t="s">
        <v>126</v>
      </c>
      <c r="BE411" s="182">
        <f>IF(N411="základní",J411,0)</f>
        <v>0</v>
      </c>
      <c r="BF411" s="182">
        <f>IF(N411="snížená",J411,0)</f>
        <v>0</v>
      </c>
      <c r="BG411" s="182">
        <f>IF(N411="zákl. přenesená",J411,0)</f>
        <v>0</v>
      </c>
      <c r="BH411" s="182">
        <f>IF(N411="sníž. přenesená",J411,0)</f>
        <v>0</v>
      </c>
      <c r="BI411" s="182">
        <f>IF(N411="nulová",J411,0)</f>
        <v>0</v>
      </c>
      <c r="BJ411" s="24" t="s">
        <v>76</v>
      </c>
      <c r="BK411" s="182">
        <f>ROUND(I411*H411,2)</f>
        <v>0</v>
      </c>
      <c r="BL411" s="24" t="s">
        <v>244</v>
      </c>
      <c r="BM411" s="24" t="s">
        <v>694</v>
      </c>
    </row>
    <row r="412" spans="2:65" s="1" customFormat="1" ht="27" x14ac:dyDescent="0.3">
      <c r="B412" s="42"/>
      <c r="D412" s="184" t="s">
        <v>155</v>
      </c>
      <c r="F412" s="200" t="s">
        <v>695</v>
      </c>
      <c r="I412" s="145"/>
      <c r="L412" s="42"/>
      <c r="M412" s="201"/>
      <c r="N412" s="43"/>
      <c r="O412" s="43"/>
      <c r="P412" s="43"/>
      <c r="Q412" s="43"/>
      <c r="R412" s="43"/>
      <c r="S412" s="43"/>
      <c r="T412" s="71"/>
      <c r="AT412" s="24" t="s">
        <v>155</v>
      </c>
      <c r="AU412" s="24" t="s">
        <v>83</v>
      </c>
    </row>
    <row r="413" spans="2:65" s="11" customFormat="1" ht="13.5" x14ac:dyDescent="0.3">
      <c r="B413" s="183"/>
      <c r="D413" s="184" t="s">
        <v>140</v>
      </c>
      <c r="E413" s="185" t="s">
        <v>5</v>
      </c>
      <c r="F413" s="186" t="s">
        <v>696</v>
      </c>
      <c r="H413" s="187">
        <v>51.034999999999997</v>
      </c>
      <c r="I413" s="188"/>
      <c r="L413" s="183"/>
      <c r="M413" s="189"/>
      <c r="N413" s="190"/>
      <c r="O413" s="190"/>
      <c r="P413" s="190"/>
      <c r="Q413" s="190"/>
      <c r="R413" s="190"/>
      <c r="S413" s="190"/>
      <c r="T413" s="191"/>
      <c r="AT413" s="185" t="s">
        <v>140</v>
      </c>
      <c r="AU413" s="185" t="s">
        <v>83</v>
      </c>
      <c r="AV413" s="11" t="s">
        <v>83</v>
      </c>
      <c r="AW413" s="11" t="s">
        <v>35</v>
      </c>
      <c r="AX413" s="11" t="s">
        <v>76</v>
      </c>
      <c r="AY413" s="185" t="s">
        <v>126</v>
      </c>
    </row>
    <row r="414" spans="2:65" s="1" customFormat="1" ht="16.5" customHeight="1" x14ac:dyDescent="0.3">
      <c r="B414" s="170"/>
      <c r="C414" s="209" t="s">
        <v>697</v>
      </c>
      <c r="D414" s="209" t="s">
        <v>166</v>
      </c>
      <c r="E414" s="210" t="s">
        <v>698</v>
      </c>
      <c r="F414" s="211" t="s">
        <v>699</v>
      </c>
      <c r="G414" s="212" t="s">
        <v>223</v>
      </c>
      <c r="H414" s="213">
        <v>58.69</v>
      </c>
      <c r="I414" s="214"/>
      <c r="J414" s="215">
        <f>ROUND(I414*H414,2)</f>
        <v>0</v>
      </c>
      <c r="K414" s="211" t="s">
        <v>5</v>
      </c>
      <c r="L414" s="216"/>
      <c r="M414" s="217" t="s">
        <v>5</v>
      </c>
      <c r="N414" s="218" t="s">
        <v>42</v>
      </c>
      <c r="O414" s="43"/>
      <c r="P414" s="180">
        <f>O414*H414</f>
        <v>0</v>
      </c>
      <c r="Q414" s="180">
        <v>9.6000000000000002E-4</v>
      </c>
      <c r="R414" s="180">
        <f>Q414*H414</f>
        <v>5.6342400000000001E-2</v>
      </c>
      <c r="S414" s="180">
        <v>0</v>
      </c>
      <c r="T414" s="181">
        <f>S414*H414</f>
        <v>0</v>
      </c>
      <c r="AR414" s="24" t="s">
        <v>341</v>
      </c>
      <c r="AT414" s="24" t="s">
        <v>166</v>
      </c>
      <c r="AU414" s="24" t="s">
        <v>83</v>
      </c>
      <c r="AY414" s="24" t="s">
        <v>126</v>
      </c>
      <c r="BE414" s="182">
        <f>IF(N414="základní",J414,0)</f>
        <v>0</v>
      </c>
      <c r="BF414" s="182">
        <f>IF(N414="snížená",J414,0)</f>
        <v>0</v>
      </c>
      <c r="BG414" s="182">
        <f>IF(N414="zákl. přenesená",J414,0)</f>
        <v>0</v>
      </c>
      <c r="BH414" s="182">
        <f>IF(N414="sníž. přenesená",J414,0)</f>
        <v>0</v>
      </c>
      <c r="BI414" s="182">
        <f>IF(N414="nulová",J414,0)</f>
        <v>0</v>
      </c>
      <c r="BJ414" s="24" t="s">
        <v>76</v>
      </c>
      <c r="BK414" s="182">
        <f>ROUND(I414*H414,2)</f>
        <v>0</v>
      </c>
      <c r="BL414" s="24" t="s">
        <v>244</v>
      </c>
      <c r="BM414" s="24" t="s">
        <v>700</v>
      </c>
    </row>
    <row r="415" spans="2:65" s="11" customFormat="1" ht="13.5" x14ac:dyDescent="0.3">
      <c r="B415" s="183"/>
      <c r="D415" s="184" t="s">
        <v>140</v>
      </c>
      <c r="F415" s="186" t="s">
        <v>701</v>
      </c>
      <c r="H415" s="187">
        <v>58.69</v>
      </c>
      <c r="I415" s="188"/>
      <c r="L415" s="183"/>
      <c r="M415" s="189"/>
      <c r="N415" s="190"/>
      <c r="O415" s="190"/>
      <c r="P415" s="190"/>
      <c r="Q415" s="190"/>
      <c r="R415" s="190"/>
      <c r="S415" s="190"/>
      <c r="T415" s="191"/>
      <c r="AT415" s="185" t="s">
        <v>140</v>
      </c>
      <c r="AU415" s="185" t="s">
        <v>83</v>
      </c>
      <c r="AV415" s="11" t="s">
        <v>83</v>
      </c>
      <c r="AW415" s="11" t="s">
        <v>6</v>
      </c>
      <c r="AX415" s="11" t="s">
        <v>76</v>
      </c>
      <c r="AY415" s="185" t="s">
        <v>126</v>
      </c>
    </row>
    <row r="416" spans="2:65" s="1" customFormat="1" ht="25.5" customHeight="1" x14ac:dyDescent="0.3">
      <c r="B416" s="170"/>
      <c r="C416" s="171" t="s">
        <v>702</v>
      </c>
      <c r="D416" s="171" t="s">
        <v>129</v>
      </c>
      <c r="E416" s="172" t="s">
        <v>703</v>
      </c>
      <c r="F416" s="173" t="s">
        <v>704</v>
      </c>
      <c r="G416" s="174" t="s">
        <v>153</v>
      </c>
      <c r="H416" s="175">
        <v>270.28800000000001</v>
      </c>
      <c r="I416" s="176"/>
      <c r="J416" s="177">
        <f>ROUND(I416*H416,2)</f>
        <v>0</v>
      </c>
      <c r="K416" s="173" t="s">
        <v>133</v>
      </c>
      <c r="L416" s="42"/>
      <c r="M416" s="178" t="s">
        <v>5</v>
      </c>
      <c r="N416" s="179" t="s">
        <v>42</v>
      </c>
      <c r="O416" s="43"/>
      <c r="P416" s="180">
        <f>O416*H416</f>
        <v>0</v>
      </c>
      <c r="Q416" s="180">
        <v>0</v>
      </c>
      <c r="R416" s="180">
        <f>Q416*H416</f>
        <v>0</v>
      </c>
      <c r="S416" s="180">
        <v>0</v>
      </c>
      <c r="T416" s="181">
        <f>S416*H416</f>
        <v>0</v>
      </c>
      <c r="AR416" s="24" t="s">
        <v>244</v>
      </c>
      <c r="AT416" s="24" t="s">
        <v>129</v>
      </c>
      <c r="AU416" s="24" t="s">
        <v>83</v>
      </c>
      <c r="AY416" s="24" t="s">
        <v>126</v>
      </c>
      <c r="BE416" s="182">
        <f>IF(N416="základní",J416,0)</f>
        <v>0</v>
      </c>
      <c r="BF416" s="182">
        <f>IF(N416="snížená",J416,0)</f>
        <v>0</v>
      </c>
      <c r="BG416" s="182">
        <f>IF(N416="zákl. přenesená",J416,0)</f>
        <v>0</v>
      </c>
      <c r="BH416" s="182">
        <f>IF(N416="sníž. přenesená",J416,0)</f>
        <v>0</v>
      </c>
      <c r="BI416" s="182">
        <f>IF(N416="nulová",J416,0)</f>
        <v>0</v>
      </c>
      <c r="BJ416" s="24" t="s">
        <v>76</v>
      </c>
      <c r="BK416" s="182">
        <f>ROUND(I416*H416,2)</f>
        <v>0</v>
      </c>
      <c r="BL416" s="24" t="s">
        <v>244</v>
      </c>
      <c r="BM416" s="24" t="s">
        <v>705</v>
      </c>
    </row>
    <row r="417" spans="2:65" s="1" customFormat="1" ht="40.5" x14ac:dyDescent="0.3">
      <c r="B417" s="42"/>
      <c r="D417" s="184" t="s">
        <v>155</v>
      </c>
      <c r="F417" s="200" t="s">
        <v>706</v>
      </c>
      <c r="I417" s="145"/>
      <c r="L417" s="42"/>
      <c r="M417" s="201"/>
      <c r="N417" s="43"/>
      <c r="O417" s="43"/>
      <c r="P417" s="43"/>
      <c r="Q417" s="43"/>
      <c r="R417" s="43"/>
      <c r="S417" s="43"/>
      <c r="T417" s="71"/>
      <c r="AT417" s="24" t="s">
        <v>155</v>
      </c>
      <c r="AU417" s="24" t="s">
        <v>83</v>
      </c>
    </row>
    <row r="418" spans="2:65" s="11" customFormat="1" ht="13.5" x14ac:dyDescent="0.3">
      <c r="B418" s="183"/>
      <c r="D418" s="184" t="s">
        <v>140</v>
      </c>
      <c r="E418" s="185" t="s">
        <v>5</v>
      </c>
      <c r="F418" s="186" t="s">
        <v>707</v>
      </c>
      <c r="H418" s="187">
        <v>230.59299999999999</v>
      </c>
      <c r="I418" s="188"/>
      <c r="L418" s="183"/>
      <c r="M418" s="189"/>
      <c r="N418" s="190"/>
      <c r="O418" s="190"/>
      <c r="P418" s="190"/>
      <c r="Q418" s="190"/>
      <c r="R418" s="190"/>
      <c r="S418" s="190"/>
      <c r="T418" s="191"/>
      <c r="AT418" s="185" t="s">
        <v>140</v>
      </c>
      <c r="AU418" s="185" t="s">
        <v>83</v>
      </c>
      <c r="AV418" s="11" t="s">
        <v>83</v>
      </c>
      <c r="AW418" s="11" t="s">
        <v>35</v>
      </c>
      <c r="AX418" s="11" t="s">
        <v>71</v>
      </c>
      <c r="AY418" s="185" t="s">
        <v>126</v>
      </c>
    </row>
    <row r="419" spans="2:65" s="11" customFormat="1" ht="13.5" x14ac:dyDescent="0.3">
      <c r="B419" s="183"/>
      <c r="D419" s="184" t="s">
        <v>140</v>
      </c>
      <c r="E419" s="185" t="s">
        <v>5</v>
      </c>
      <c r="F419" s="186" t="s">
        <v>708</v>
      </c>
      <c r="H419" s="187">
        <v>39.695</v>
      </c>
      <c r="I419" s="188"/>
      <c r="L419" s="183"/>
      <c r="M419" s="189"/>
      <c r="N419" s="190"/>
      <c r="O419" s="190"/>
      <c r="P419" s="190"/>
      <c r="Q419" s="190"/>
      <c r="R419" s="190"/>
      <c r="S419" s="190"/>
      <c r="T419" s="191"/>
      <c r="AT419" s="185" t="s">
        <v>140</v>
      </c>
      <c r="AU419" s="185" t="s">
        <v>83</v>
      </c>
      <c r="AV419" s="11" t="s">
        <v>83</v>
      </c>
      <c r="AW419" s="11" t="s">
        <v>35</v>
      </c>
      <c r="AX419" s="11" t="s">
        <v>71</v>
      </c>
      <c r="AY419" s="185" t="s">
        <v>126</v>
      </c>
    </row>
    <row r="420" spans="2:65" s="12" customFormat="1" ht="13.5" x14ac:dyDescent="0.3">
      <c r="B420" s="192"/>
      <c r="D420" s="184" t="s">
        <v>140</v>
      </c>
      <c r="E420" s="193" t="s">
        <v>5</v>
      </c>
      <c r="F420" s="194" t="s">
        <v>150</v>
      </c>
      <c r="H420" s="195">
        <v>270.28800000000001</v>
      </c>
      <c r="I420" s="196"/>
      <c r="L420" s="192"/>
      <c r="M420" s="197"/>
      <c r="N420" s="198"/>
      <c r="O420" s="198"/>
      <c r="P420" s="198"/>
      <c r="Q420" s="198"/>
      <c r="R420" s="198"/>
      <c r="S420" s="198"/>
      <c r="T420" s="199"/>
      <c r="AT420" s="193" t="s">
        <v>140</v>
      </c>
      <c r="AU420" s="193" t="s">
        <v>83</v>
      </c>
      <c r="AV420" s="12" t="s">
        <v>134</v>
      </c>
      <c r="AW420" s="12" t="s">
        <v>35</v>
      </c>
      <c r="AX420" s="12" t="s">
        <v>76</v>
      </c>
      <c r="AY420" s="193" t="s">
        <v>126</v>
      </c>
    </row>
    <row r="421" spans="2:65" s="1" customFormat="1" ht="16.5" customHeight="1" x14ac:dyDescent="0.3">
      <c r="B421" s="170"/>
      <c r="C421" s="209" t="s">
        <v>709</v>
      </c>
      <c r="D421" s="209" t="s">
        <v>166</v>
      </c>
      <c r="E421" s="210" t="s">
        <v>710</v>
      </c>
      <c r="F421" s="211" t="s">
        <v>711</v>
      </c>
      <c r="G421" s="212" t="s">
        <v>153</v>
      </c>
      <c r="H421" s="213">
        <v>310.83100000000002</v>
      </c>
      <c r="I421" s="214"/>
      <c r="J421" s="215">
        <f>ROUND(I421*H421,2)</f>
        <v>0</v>
      </c>
      <c r="K421" s="211" t="s">
        <v>133</v>
      </c>
      <c r="L421" s="216"/>
      <c r="M421" s="217" t="s">
        <v>5</v>
      </c>
      <c r="N421" s="218" t="s">
        <v>42</v>
      </c>
      <c r="O421" s="43"/>
      <c r="P421" s="180">
        <f>O421*H421</f>
        <v>0</v>
      </c>
      <c r="Q421" s="180">
        <v>1.9E-3</v>
      </c>
      <c r="R421" s="180">
        <f>Q421*H421</f>
        <v>0.59057890000000002</v>
      </c>
      <c r="S421" s="180">
        <v>0</v>
      </c>
      <c r="T421" s="181">
        <f>S421*H421</f>
        <v>0</v>
      </c>
      <c r="AR421" s="24" t="s">
        <v>341</v>
      </c>
      <c r="AT421" s="24" t="s">
        <v>166</v>
      </c>
      <c r="AU421" s="24" t="s">
        <v>83</v>
      </c>
      <c r="AY421" s="24" t="s">
        <v>126</v>
      </c>
      <c r="BE421" s="182">
        <f>IF(N421="základní",J421,0)</f>
        <v>0</v>
      </c>
      <c r="BF421" s="182">
        <f>IF(N421="snížená",J421,0)</f>
        <v>0</v>
      </c>
      <c r="BG421" s="182">
        <f>IF(N421="zákl. přenesená",J421,0)</f>
        <v>0</v>
      </c>
      <c r="BH421" s="182">
        <f>IF(N421="sníž. přenesená",J421,0)</f>
        <v>0</v>
      </c>
      <c r="BI421" s="182">
        <f>IF(N421="nulová",J421,0)</f>
        <v>0</v>
      </c>
      <c r="BJ421" s="24" t="s">
        <v>76</v>
      </c>
      <c r="BK421" s="182">
        <f>ROUND(I421*H421,2)</f>
        <v>0</v>
      </c>
      <c r="BL421" s="24" t="s">
        <v>244</v>
      </c>
      <c r="BM421" s="24" t="s">
        <v>712</v>
      </c>
    </row>
    <row r="422" spans="2:65" s="11" customFormat="1" ht="13.5" x14ac:dyDescent="0.3">
      <c r="B422" s="183"/>
      <c r="D422" s="184" t="s">
        <v>140</v>
      </c>
      <c r="F422" s="186" t="s">
        <v>690</v>
      </c>
      <c r="H422" s="187">
        <v>310.83100000000002</v>
      </c>
      <c r="I422" s="188"/>
      <c r="L422" s="183"/>
      <c r="M422" s="189"/>
      <c r="N422" s="190"/>
      <c r="O422" s="190"/>
      <c r="P422" s="190"/>
      <c r="Q422" s="190"/>
      <c r="R422" s="190"/>
      <c r="S422" s="190"/>
      <c r="T422" s="191"/>
      <c r="AT422" s="185" t="s">
        <v>140</v>
      </c>
      <c r="AU422" s="185" t="s">
        <v>83</v>
      </c>
      <c r="AV422" s="11" t="s">
        <v>83</v>
      </c>
      <c r="AW422" s="11" t="s">
        <v>6</v>
      </c>
      <c r="AX422" s="11" t="s">
        <v>76</v>
      </c>
      <c r="AY422" s="185" t="s">
        <v>126</v>
      </c>
    </row>
    <row r="423" spans="2:65" s="1" customFormat="1" ht="38.25" customHeight="1" x14ac:dyDescent="0.3">
      <c r="B423" s="170"/>
      <c r="C423" s="171" t="s">
        <v>713</v>
      </c>
      <c r="D423" s="171" t="s">
        <v>129</v>
      </c>
      <c r="E423" s="172" t="s">
        <v>714</v>
      </c>
      <c r="F423" s="173" t="s">
        <v>715</v>
      </c>
      <c r="G423" s="174" t="s">
        <v>223</v>
      </c>
      <c r="H423" s="175">
        <v>298.875</v>
      </c>
      <c r="I423" s="176"/>
      <c r="J423" s="177">
        <f>ROUND(I423*H423,2)</f>
        <v>0</v>
      </c>
      <c r="K423" s="173" t="s">
        <v>133</v>
      </c>
      <c r="L423" s="42"/>
      <c r="M423" s="178" t="s">
        <v>5</v>
      </c>
      <c r="N423" s="179" t="s">
        <v>42</v>
      </c>
      <c r="O423" s="43"/>
      <c r="P423" s="180">
        <f>O423*H423</f>
        <v>0</v>
      </c>
      <c r="Q423" s="180">
        <v>0</v>
      </c>
      <c r="R423" s="180">
        <f>Q423*H423</f>
        <v>0</v>
      </c>
      <c r="S423" s="180">
        <v>0</v>
      </c>
      <c r="T423" s="181">
        <f>S423*H423</f>
        <v>0</v>
      </c>
      <c r="AR423" s="24" t="s">
        <v>244</v>
      </c>
      <c r="AT423" s="24" t="s">
        <v>129</v>
      </c>
      <c r="AU423" s="24" t="s">
        <v>83</v>
      </c>
      <c r="AY423" s="24" t="s">
        <v>126</v>
      </c>
      <c r="BE423" s="182">
        <f>IF(N423="základní",J423,0)</f>
        <v>0</v>
      </c>
      <c r="BF423" s="182">
        <f>IF(N423="snížená",J423,0)</f>
        <v>0</v>
      </c>
      <c r="BG423" s="182">
        <f>IF(N423="zákl. přenesená",J423,0)</f>
        <v>0</v>
      </c>
      <c r="BH423" s="182">
        <f>IF(N423="sníž. přenesená",J423,0)</f>
        <v>0</v>
      </c>
      <c r="BI423" s="182">
        <f>IF(N423="nulová",J423,0)</f>
        <v>0</v>
      </c>
      <c r="BJ423" s="24" t="s">
        <v>76</v>
      </c>
      <c r="BK423" s="182">
        <f>ROUND(I423*H423,2)</f>
        <v>0</v>
      </c>
      <c r="BL423" s="24" t="s">
        <v>244</v>
      </c>
      <c r="BM423" s="24" t="s">
        <v>716</v>
      </c>
    </row>
    <row r="424" spans="2:65" s="1" customFormat="1" ht="40.5" x14ac:dyDescent="0.3">
      <c r="B424" s="42"/>
      <c r="D424" s="184" t="s">
        <v>155</v>
      </c>
      <c r="F424" s="200" t="s">
        <v>706</v>
      </c>
      <c r="I424" s="145"/>
      <c r="L424" s="42"/>
      <c r="M424" s="201"/>
      <c r="N424" s="43"/>
      <c r="O424" s="43"/>
      <c r="P424" s="43"/>
      <c r="Q424" s="43"/>
      <c r="R424" s="43"/>
      <c r="S424" s="43"/>
      <c r="T424" s="71"/>
      <c r="AT424" s="24" t="s">
        <v>155</v>
      </c>
      <c r="AU424" s="24" t="s">
        <v>83</v>
      </c>
    </row>
    <row r="425" spans="2:65" s="11" customFormat="1" ht="13.5" x14ac:dyDescent="0.3">
      <c r="B425" s="183"/>
      <c r="D425" s="184" t="s">
        <v>140</v>
      </c>
      <c r="E425" s="185" t="s">
        <v>5</v>
      </c>
      <c r="F425" s="186" t="s">
        <v>717</v>
      </c>
      <c r="H425" s="187">
        <v>246.84</v>
      </c>
      <c r="I425" s="188"/>
      <c r="L425" s="183"/>
      <c r="M425" s="189"/>
      <c r="N425" s="190"/>
      <c r="O425" s="190"/>
      <c r="P425" s="190"/>
      <c r="Q425" s="190"/>
      <c r="R425" s="190"/>
      <c r="S425" s="190"/>
      <c r="T425" s="191"/>
      <c r="AT425" s="185" t="s">
        <v>140</v>
      </c>
      <c r="AU425" s="185" t="s">
        <v>83</v>
      </c>
      <c r="AV425" s="11" t="s">
        <v>83</v>
      </c>
      <c r="AW425" s="11" t="s">
        <v>35</v>
      </c>
      <c r="AX425" s="11" t="s">
        <v>71</v>
      </c>
      <c r="AY425" s="185" t="s">
        <v>126</v>
      </c>
    </row>
    <row r="426" spans="2:65" s="11" customFormat="1" ht="13.5" x14ac:dyDescent="0.3">
      <c r="B426" s="183"/>
      <c r="D426" s="184" t="s">
        <v>140</v>
      </c>
      <c r="E426" s="185" t="s">
        <v>5</v>
      </c>
      <c r="F426" s="186" t="s">
        <v>718</v>
      </c>
      <c r="H426" s="187">
        <v>52.034999999999997</v>
      </c>
      <c r="I426" s="188"/>
      <c r="L426" s="183"/>
      <c r="M426" s="189"/>
      <c r="N426" s="190"/>
      <c r="O426" s="190"/>
      <c r="P426" s="190"/>
      <c r="Q426" s="190"/>
      <c r="R426" s="190"/>
      <c r="S426" s="190"/>
      <c r="T426" s="191"/>
      <c r="AT426" s="185" t="s">
        <v>140</v>
      </c>
      <c r="AU426" s="185" t="s">
        <v>83</v>
      </c>
      <c r="AV426" s="11" t="s">
        <v>83</v>
      </c>
      <c r="AW426" s="11" t="s">
        <v>35</v>
      </c>
      <c r="AX426" s="11" t="s">
        <v>71</v>
      </c>
      <c r="AY426" s="185" t="s">
        <v>126</v>
      </c>
    </row>
    <row r="427" spans="2:65" s="12" customFormat="1" ht="13.5" x14ac:dyDescent="0.3">
      <c r="B427" s="192"/>
      <c r="D427" s="184" t="s">
        <v>140</v>
      </c>
      <c r="E427" s="193" t="s">
        <v>5</v>
      </c>
      <c r="F427" s="194" t="s">
        <v>150</v>
      </c>
      <c r="H427" s="195">
        <v>298.875</v>
      </c>
      <c r="I427" s="196"/>
      <c r="L427" s="192"/>
      <c r="M427" s="197"/>
      <c r="N427" s="198"/>
      <c r="O427" s="198"/>
      <c r="P427" s="198"/>
      <c r="Q427" s="198"/>
      <c r="R427" s="198"/>
      <c r="S427" s="198"/>
      <c r="T427" s="199"/>
      <c r="AT427" s="193" t="s">
        <v>140</v>
      </c>
      <c r="AU427" s="193" t="s">
        <v>83</v>
      </c>
      <c r="AV427" s="12" t="s">
        <v>134</v>
      </c>
      <c r="AW427" s="12" t="s">
        <v>35</v>
      </c>
      <c r="AX427" s="12" t="s">
        <v>76</v>
      </c>
      <c r="AY427" s="193" t="s">
        <v>126</v>
      </c>
    </row>
    <row r="428" spans="2:65" s="1" customFormat="1" ht="38.25" customHeight="1" x14ac:dyDescent="0.3">
      <c r="B428" s="170"/>
      <c r="C428" s="171" t="s">
        <v>719</v>
      </c>
      <c r="D428" s="171" t="s">
        <v>129</v>
      </c>
      <c r="E428" s="172" t="s">
        <v>720</v>
      </c>
      <c r="F428" s="173" t="s">
        <v>721</v>
      </c>
      <c r="G428" s="174" t="s">
        <v>153</v>
      </c>
      <c r="H428" s="175">
        <v>270.88799999999998</v>
      </c>
      <c r="I428" s="176"/>
      <c r="J428" s="177">
        <f>ROUND(I428*H428,2)</f>
        <v>0</v>
      </c>
      <c r="K428" s="173" t="s">
        <v>5</v>
      </c>
      <c r="L428" s="42"/>
      <c r="M428" s="178" t="s">
        <v>5</v>
      </c>
      <c r="N428" s="179" t="s">
        <v>42</v>
      </c>
      <c r="O428" s="43"/>
      <c r="P428" s="180">
        <f>O428*H428</f>
        <v>0</v>
      </c>
      <c r="Q428" s="180">
        <v>0</v>
      </c>
      <c r="R428" s="180">
        <f>Q428*H428</f>
        <v>0</v>
      </c>
      <c r="S428" s="180">
        <v>0</v>
      </c>
      <c r="T428" s="181">
        <f>S428*H428</f>
        <v>0</v>
      </c>
      <c r="AR428" s="24" t="s">
        <v>244</v>
      </c>
      <c r="AT428" s="24" t="s">
        <v>129</v>
      </c>
      <c r="AU428" s="24" t="s">
        <v>83</v>
      </c>
      <c r="AY428" s="24" t="s">
        <v>126</v>
      </c>
      <c r="BE428" s="182">
        <f>IF(N428="základní",J428,0)</f>
        <v>0</v>
      </c>
      <c r="BF428" s="182">
        <f>IF(N428="snížená",J428,0)</f>
        <v>0</v>
      </c>
      <c r="BG428" s="182">
        <f>IF(N428="zákl. přenesená",J428,0)</f>
        <v>0</v>
      </c>
      <c r="BH428" s="182">
        <f>IF(N428="sníž. přenesená",J428,0)</f>
        <v>0</v>
      </c>
      <c r="BI428" s="182">
        <f>IF(N428="nulová",J428,0)</f>
        <v>0</v>
      </c>
      <c r="BJ428" s="24" t="s">
        <v>76</v>
      </c>
      <c r="BK428" s="182">
        <f>ROUND(I428*H428,2)</f>
        <v>0</v>
      </c>
      <c r="BL428" s="24" t="s">
        <v>244</v>
      </c>
      <c r="BM428" s="24" t="s">
        <v>722</v>
      </c>
    </row>
    <row r="429" spans="2:65" s="1" customFormat="1" ht="40.5" x14ac:dyDescent="0.3">
      <c r="B429" s="42"/>
      <c r="D429" s="184" t="s">
        <v>155</v>
      </c>
      <c r="F429" s="200" t="s">
        <v>706</v>
      </c>
      <c r="I429" s="145"/>
      <c r="L429" s="42"/>
      <c r="M429" s="201"/>
      <c r="N429" s="43"/>
      <c r="O429" s="43"/>
      <c r="P429" s="43"/>
      <c r="Q429" s="43"/>
      <c r="R429" s="43"/>
      <c r="S429" s="43"/>
      <c r="T429" s="71"/>
      <c r="AT429" s="24" t="s">
        <v>155</v>
      </c>
      <c r="AU429" s="24" t="s">
        <v>83</v>
      </c>
    </row>
    <row r="430" spans="2:65" s="1" customFormat="1" ht="25.5" customHeight="1" x14ac:dyDescent="0.3">
      <c r="B430" s="170"/>
      <c r="C430" s="171" t="s">
        <v>723</v>
      </c>
      <c r="D430" s="171" t="s">
        <v>129</v>
      </c>
      <c r="E430" s="172" t="s">
        <v>724</v>
      </c>
      <c r="F430" s="173" t="s">
        <v>725</v>
      </c>
      <c r="G430" s="174" t="s">
        <v>726</v>
      </c>
      <c r="H430" s="227"/>
      <c r="I430" s="176"/>
      <c r="J430" s="177">
        <f>ROUND(I430*H430,2)</f>
        <v>0</v>
      </c>
      <c r="K430" s="173" t="s">
        <v>133</v>
      </c>
      <c r="L430" s="42"/>
      <c r="M430" s="178" t="s">
        <v>5</v>
      </c>
      <c r="N430" s="179" t="s">
        <v>42</v>
      </c>
      <c r="O430" s="43"/>
      <c r="P430" s="180">
        <f>O430*H430</f>
        <v>0</v>
      </c>
      <c r="Q430" s="180">
        <v>0</v>
      </c>
      <c r="R430" s="180">
        <f>Q430*H430</f>
        <v>0</v>
      </c>
      <c r="S430" s="180">
        <v>0</v>
      </c>
      <c r="T430" s="181">
        <f>S430*H430</f>
        <v>0</v>
      </c>
      <c r="AR430" s="24" t="s">
        <v>244</v>
      </c>
      <c r="AT430" s="24" t="s">
        <v>129</v>
      </c>
      <c r="AU430" s="24" t="s">
        <v>83</v>
      </c>
      <c r="AY430" s="24" t="s">
        <v>126</v>
      </c>
      <c r="BE430" s="182">
        <f>IF(N430="základní",J430,0)</f>
        <v>0</v>
      </c>
      <c r="BF430" s="182">
        <f>IF(N430="snížená",J430,0)</f>
        <v>0</v>
      </c>
      <c r="BG430" s="182">
        <f>IF(N430="zákl. přenesená",J430,0)</f>
        <v>0</v>
      </c>
      <c r="BH430" s="182">
        <f>IF(N430="sníž. přenesená",J430,0)</f>
        <v>0</v>
      </c>
      <c r="BI430" s="182">
        <f>IF(N430="nulová",J430,0)</f>
        <v>0</v>
      </c>
      <c r="BJ430" s="24" t="s">
        <v>76</v>
      </c>
      <c r="BK430" s="182">
        <f>ROUND(I430*H430,2)</f>
        <v>0</v>
      </c>
      <c r="BL430" s="24" t="s">
        <v>244</v>
      </c>
      <c r="BM430" s="24" t="s">
        <v>727</v>
      </c>
    </row>
    <row r="431" spans="2:65" s="1" customFormat="1" ht="121.5" x14ac:dyDescent="0.3">
      <c r="B431" s="42"/>
      <c r="D431" s="184" t="s">
        <v>155</v>
      </c>
      <c r="F431" s="200" t="s">
        <v>728</v>
      </c>
      <c r="I431" s="145"/>
      <c r="L431" s="42"/>
      <c r="M431" s="201"/>
      <c r="N431" s="43"/>
      <c r="O431" s="43"/>
      <c r="P431" s="43"/>
      <c r="Q431" s="43"/>
      <c r="R431" s="43"/>
      <c r="S431" s="43"/>
      <c r="T431" s="71"/>
      <c r="AT431" s="24" t="s">
        <v>155</v>
      </c>
      <c r="AU431" s="24" t="s">
        <v>83</v>
      </c>
    </row>
    <row r="432" spans="2:65" s="10" customFormat="1" ht="29.85" customHeight="1" x14ac:dyDescent="0.3">
      <c r="B432" s="157"/>
      <c r="D432" s="158" t="s">
        <v>70</v>
      </c>
      <c r="E432" s="168" t="s">
        <v>729</v>
      </c>
      <c r="F432" s="168" t="s">
        <v>730</v>
      </c>
      <c r="I432" s="160"/>
      <c r="J432" s="169">
        <f>BK432</f>
        <v>0</v>
      </c>
      <c r="L432" s="157"/>
      <c r="M432" s="162"/>
      <c r="N432" s="163"/>
      <c r="O432" s="163"/>
      <c r="P432" s="164">
        <f>SUM(P433:P448)</f>
        <v>0</v>
      </c>
      <c r="Q432" s="163"/>
      <c r="R432" s="164">
        <f>SUM(R433:R448)</f>
        <v>2.0539376900000001</v>
      </c>
      <c r="S432" s="163"/>
      <c r="T432" s="165">
        <f>SUM(T433:T448)</f>
        <v>0</v>
      </c>
      <c r="AR432" s="158" t="s">
        <v>83</v>
      </c>
      <c r="AT432" s="166" t="s">
        <v>70</v>
      </c>
      <c r="AU432" s="166" t="s">
        <v>76</v>
      </c>
      <c r="AY432" s="158" t="s">
        <v>126</v>
      </c>
      <c r="BK432" s="167">
        <f>SUM(BK433:BK448)</f>
        <v>0</v>
      </c>
    </row>
    <row r="433" spans="2:65" s="1" customFormat="1" ht="25.5" customHeight="1" x14ac:dyDescent="0.3">
      <c r="B433" s="170"/>
      <c r="C433" s="171" t="s">
        <v>731</v>
      </c>
      <c r="D433" s="171" t="s">
        <v>129</v>
      </c>
      <c r="E433" s="172" t="s">
        <v>732</v>
      </c>
      <c r="F433" s="173" t="s">
        <v>733</v>
      </c>
      <c r="G433" s="174" t="s">
        <v>153</v>
      </c>
      <c r="H433" s="175">
        <v>5.8369999999999997</v>
      </c>
      <c r="I433" s="176"/>
      <c r="J433" s="177">
        <f>ROUND(I433*H433,2)</f>
        <v>0</v>
      </c>
      <c r="K433" s="173" t="s">
        <v>133</v>
      </c>
      <c r="L433" s="42"/>
      <c r="M433" s="178" t="s">
        <v>5</v>
      </c>
      <c r="N433" s="179" t="s">
        <v>42</v>
      </c>
      <c r="O433" s="43"/>
      <c r="P433" s="180">
        <f>O433*H433</f>
        <v>0</v>
      </c>
      <c r="Q433" s="180">
        <v>6.0000000000000001E-3</v>
      </c>
      <c r="R433" s="180">
        <f>Q433*H433</f>
        <v>3.5021999999999998E-2</v>
      </c>
      <c r="S433" s="180">
        <v>0</v>
      </c>
      <c r="T433" s="181">
        <f>S433*H433</f>
        <v>0</v>
      </c>
      <c r="AR433" s="24" t="s">
        <v>244</v>
      </c>
      <c r="AT433" s="24" t="s">
        <v>129</v>
      </c>
      <c r="AU433" s="24" t="s">
        <v>83</v>
      </c>
      <c r="AY433" s="24" t="s">
        <v>126</v>
      </c>
      <c r="BE433" s="182">
        <f>IF(N433="základní",J433,0)</f>
        <v>0</v>
      </c>
      <c r="BF433" s="182">
        <f>IF(N433="snížená",J433,0)</f>
        <v>0</v>
      </c>
      <c r="BG433" s="182">
        <f>IF(N433="zákl. přenesená",J433,0)</f>
        <v>0</v>
      </c>
      <c r="BH433" s="182">
        <f>IF(N433="sníž. přenesená",J433,0)</f>
        <v>0</v>
      </c>
      <c r="BI433" s="182">
        <f>IF(N433="nulová",J433,0)</f>
        <v>0</v>
      </c>
      <c r="BJ433" s="24" t="s">
        <v>76</v>
      </c>
      <c r="BK433" s="182">
        <f>ROUND(I433*H433,2)</f>
        <v>0</v>
      </c>
      <c r="BL433" s="24" t="s">
        <v>244</v>
      </c>
      <c r="BM433" s="24" t="s">
        <v>734</v>
      </c>
    </row>
    <row r="434" spans="2:65" s="1" customFormat="1" ht="81" x14ac:dyDescent="0.3">
      <c r="B434" s="42"/>
      <c r="D434" s="184" t="s">
        <v>155</v>
      </c>
      <c r="F434" s="200" t="s">
        <v>735</v>
      </c>
      <c r="I434" s="145"/>
      <c r="L434" s="42"/>
      <c r="M434" s="201"/>
      <c r="N434" s="43"/>
      <c r="O434" s="43"/>
      <c r="P434" s="43"/>
      <c r="Q434" s="43"/>
      <c r="R434" s="43"/>
      <c r="S434" s="43"/>
      <c r="T434" s="71"/>
      <c r="AT434" s="24" t="s">
        <v>155</v>
      </c>
      <c r="AU434" s="24" t="s">
        <v>83</v>
      </c>
    </row>
    <row r="435" spans="2:65" s="13" customFormat="1" ht="13.5" x14ac:dyDescent="0.3">
      <c r="B435" s="202"/>
      <c r="D435" s="184" t="s">
        <v>140</v>
      </c>
      <c r="E435" s="203" t="s">
        <v>5</v>
      </c>
      <c r="F435" s="204" t="s">
        <v>736</v>
      </c>
      <c r="H435" s="203" t="s">
        <v>5</v>
      </c>
      <c r="I435" s="205"/>
      <c r="L435" s="202"/>
      <c r="M435" s="206"/>
      <c r="N435" s="207"/>
      <c r="O435" s="207"/>
      <c r="P435" s="207"/>
      <c r="Q435" s="207"/>
      <c r="R435" s="207"/>
      <c r="S435" s="207"/>
      <c r="T435" s="208"/>
      <c r="AT435" s="203" t="s">
        <v>140</v>
      </c>
      <c r="AU435" s="203" t="s">
        <v>83</v>
      </c>
      <c r="AV435" s="13" t="s">
        <v>76</v>
      </c>
      <c r="AW435" s="13" t="s">
        <v>35</v>
      </c>
      <c r="AX435" s="13" t="s">
        <v>71</v>
      </c>
      <c r="AY435" s="203" t="s">
        <v>126</v>
      </c>
    </row>
    <row r="436" spans="2:65" s="11" customFormat="1" ht="13.5" x14ac:dyDescent="0.3">
      <c r="B436" s="183"/>
      <c r="D436" s="184" t="s">
        <v>140</v>
      </c>
      <c r="E436" s="185" t="s">
        <v>5</v>
      </c>
      <c r="F436" s="186" t="s">
        <v>737</v>
      </c>
      <c r="H436" s="187">
        <v>5.8369999999999997</v>
      </c>
      <c r="I436" s="188"/>
      <c r="L436" s="183"/>
      <c r="M436" s="189"/>
      <c r="N436" s="190"/>
      <c r="O436" s="190"/>
      <c r="P436" s="190"/>
      <c r="Q436" s="190"/>
      <c r="R436" s="190"/>
      <c r="S436" s="190"/>
      <c r="T436" s="191"/>
      <c r="AT436" s="185" t="s">
        <v>140</v>
      </c>
      <c r="AU436" s="185" t="s">
        <v>83</v>
      </c>
      <c r="AV436" s="11" t="s">
        <v>83</v>
      </c>
      <c r="AW436" s="11" t="s">
        <v>35</v>
      </c>
      <c r="AX436" s="11" t="s">
        <v>76</v>
      </c>
      <c r="AY436" s="185" t="s">
        <v>126</v>
      </c>
    </row>
    <row r="437" spans="2:65" s="1" customFormat="1" ht="16.5" customHeight="1" x14ac:dyDescent="0.3">
      <c r="B437" s="170"/>
      <c r="C437" s="209" t="s">
        <v>738</v>
      </c>
      <c r="D437" s="209" t="s">
        <v>166</v>
      </c>
      <c r="E437" s="210" t="s">
        <v>739</v>
      </c>
      <c r="F437" s="211" t="s">
        <v>740</v>
      </c>
      <c r="G437" s="212" t="s">
        <v>138</v>
      </c>
      <c r="H437" s="213">
        <v>0.29199999999999998</v>
      </c>
      <c r="I437" s="214"/>
      <c r="J437" s="215">
        <f>ROUND(I437*H437,2)</f>
        <v>0</v>
      </c>
      <c r="K437" s="211" t="s">
        <v>133</v>
      </c>
      <c r="L437" s="216"/>
      <c r="M437" s="217" t="s">
        <v>5</v>
      </c>
      <c r="N437" s="218" t="s">
        <v>42</v>
      </c>
      <c r="O437" s="43"/>
      <c r="P437" s="180">
        <f>O437*H437</f>
        <v>0</v>
      </c>
      <c r="Q437" s="180">
        <v>0.02</v>
      </c>
      <c r="R437" s="180">
        <f>Q437*H437</f>
        <v>5.8399999999999997E-3</v>
      </c>
      <c r="S437" s="180">
        <v>0</v>
      </c>
      <c r="T437" s="181">
        <f>S437*H437</f>
        <v>0</v>
      </c>
      <c r="AR437" s="24" t="s">
        <v>341</v>
      </c>
      <c r="AT437" s="24" t="s">
        <v>166</v>
      </c>
      <c r="AU437" s="24" t="s">
        <v>83</v>
      </c>
      <c r="AY437" s="24" t="s">
        <v>126</v>
      </c>
      <c r="BE437" s="182">
        <f>IF(N437="základní",J437,0)</f>
        <v>0</v>
      </c>
      <c r="BF437" s="182">
        <f>IF(N437="snížená",J437,0)</f>
        <v>0</v>
      </c>
      <c r="BG437" s="182">
        <f>IF(N437="zákl. přenesená",J437,0)</f>
        <v>0</v>
      </c>
      <c r="BH437" s="182">
        <f>IF(N437="sníž. přenesená",J437,0)</f>
        <v>0</v>
      </c>
      <c r="BI437" s="182">
        <f>IF(N437="nulová",J437,0)</f>
        <v>0</v>
      </c>
      <c r="BJ437" s="24" t="s">
        <v>76</v>
      </c>
      <c r="BK437" s="182">
        <f>ROUND(I437*H437,2)</f>
        <v>0</v>
      </c>
      <c r="BL437" s="24" t="s">
        <v>244</v>
      </c>
      <c r="BM437" s="24" t="s">
        <v>741</v>
      </c>
    </row>
    <row r="438" spans="2:65" s="11" customFormat="1" ht="13.5" x14ac:dyDescent="0.3">
      <c r="B438" s="183"/>
      <c r="D438" s="184" t="s">
        <v>140</v>
      </c>
      <c r="E438" s="185" t="s">
        <v>5</v>
      </c>
      <c r="F438" s="186" t="s">
        <v>742</v>
      </c>
      <c r="H438" s="187">
        <v>0.29199999999999998</v>
      </c>
      <c r="I438" s="188"/>
      <c r="L438" s="183"/>
      <c r="M438" s="189"/>
      <c r="N438" s="190"/>
      <c r="O438" s="190"/>
      <c r="P438" s="190"/>
      <c r="Q438" s="190"/>
      <c r="R438" s="190"/>
      <c r="S438" s="190"/>
      <c r="T438" s="191"/>
      <c r="AT438" s="185" t="s">
        <v>140</v>
      </c>
      <c r="AU438" s="185" t="s">
        <v>83</v>
      </c>
      <c r="AV438" s="11" t="s">
        <v>83</v>
      </c>
      <c r="AW438" s="11" t="s">
        <v>35</v>
      </c>
      <c r="AX438" s="11" t="s">
        <v>76</v>
      </c>
      <c r="AY438" s="185" t="s">
        <v>126</v>
      </c>
    </row>
    <row r="439" spans="2:65" s="1" customFormat="1" ht="38.25" customHeight="1" x14ac:dyDescent="0.3">
      <c r="B439" s="170"/>
      <c r="C439" s="171" t="s">
        <v>743</v>
      </c>
      <c r="D439" s="171" t="s">
        <v>129</v>
      </c>
      <c r="E439" s="172" t="s">
        <v>744</v>
      </c>
      <c r="F439" s="173" t="s">
        <v>745</v>
      </c>
      <c r="G439" s="174" t="s">
        <v>153</v>
      </c>
      <c r="H439" s="175">
        <v>461.18599999999998</v>
      </c>
      <c r="I439" s="176"/>
      <c r="J439" s="177">
        <f>ROUND(I439*H439,2)</f>
        <v>0</v>
      </c>
      <c r="K439" s="173" t="s">
        <v>133</v>
      </c>
      <c r="L439" s="42"/>
      <c r="M439" s="178" t="s">
        <v>5</v>
      </c>
      <c r="N439" s="179" t="s">
        <v>42</v>
      </c>
      <c r="O439" s="43"/>
      <c r="P439" s="180">
        <f>O439*H439</f>
        <v>0</v>
      </c>
      <c r="Q439" s="180">
        <v>1.2E-4</v>
      </c>
      <c r="R439" s="180">
        <f>Q439*H439</f>
        <v>5.534232E-2</v>
      </c>
      <c r="S439" s="180">
        <v>0</v>
      </c>
      <c r="T439" s="181">
        <f>S439*H439</f>
        <v>0</v>
      </c>
      <c r="AR439" s="24" t="s">
        <v>244</v>
      </c>
      <c r="AT439" s="24" t="s">
        <v>129</v>
      </c>
      <c r="AU439" s="24" t="s">
        <v>83</v>
      </c>
      <c r="AY439" s="24" t="s">
        <v>126</v>
      </c>
      <c r="BE439" s="182">
        <f>IF(N439="základní",J439,0)</f>
        <v>0</v>
      </c>
      <c r="BF439" s="182">
        <f>IF(N439="snížená",J439,0)</f>
        <v>0</v>
      </c>
      <c r="BG439" s="182">
        <f>IF(N439="zákl. přenesená",J439,0)</f>
        <v>0</v>
      </c>
      <c r="BH439" s="182">
        <f>IF(N439="sníž. přenesená",J439,0)</f>
        <v>0</v>
      </c>
      <c r="BI439" s="182">
        <f>IF(N439="nulová",J439,0)</f>
        <v>0</v>
      </c>
      <c r="BJ439" s="24" t="s">
        <v>76</v>
      </c>
      <c r="BK439" s="182">
        <f>ROUND(I439*H439,2)</f>
        <v>0</v>
      </c>
      <c r="BL439" s="24" t="s">
        <v>244</v>
      </c>
      <c r="BM439" s="24" t="s">
        <v>746</v>
      </c>
    </row>
    <row r="440" spans="2:65" s="1" customFormat="1" ht="94.5" x14ac:dyDescent="0.3">
      <c r="B440" s="42"/>
      <c r="D440" s="184" t="s">
        <v>155</v>
      </c>
      <c r="F440" s="200" t="s">
        <v>747</v>
      </c>
      <c r="I440" s="145"/>
      <c r="L440" s="42"/>
      <c r="M440" s="201"/>
      <c r="N440" s="43"/>
      <c r="O440" s="43"/>
      <c r="P440" s="43"/>
      <c r="Q440" s="43"/>
      <c r="R440" s="43"/>
      <c r="S440" s="43"/>
      <c r="T440" s="71"/>
      <c r="AT440" s="24" t="s">
        <v>155</v>
      </c>
      <c r="AU440" s="24" t="s">
        <v>83</v>
      </c>
    </row>
    <row r="441" spans="2:65" s="11" customFormat="1" ht="13.5" x14ac:dyDescent="0.3">
      <c r="B441" s="183"/>
      <c r="D441" s="184" t="s">
        <v>140</v>
      </c>
      <c r="E441" s="185" t="s">
        <v>5</v>
      </c>
      <c r="F441" s="186" t="s">
        <v>748</v>
      </c>
      <c r="H441" s="187">
        <v>461.18599999999998</v>
      </c>
      <c r="I441" s="188"/>
      <c r="L441" s="183"/>
      <c r="M441" s="189"/>
      <c r="N441" s="190"/>
      <c r="O441" s="190"/>
      <c r="P441" s="190"/>
      <c r="Q441" s="190"/>
      <c r="R441" s="190"/>
      <c r="S441" s="190"/>
      <c r="T441" s="191"/>
      <c r="AT441" s="185" t="s">
        <v>140</v>
      </c>
      <c r="AU441" s="185" t="s">
        <v>83</v>
      </c>
      <c r="AV441" s="11" t="s">
        <v>83</v>
      </c>
      <c r="AW441" s="11" t="s">
        <v>35</v>
      </c>
      <c r="AX441" s="11" t="s">
        <v>76</v>
      </c>
      <c r="AY441" s="185" t="s">
        <v>126</v>
      </c>
    </row>
    <row r="442" spans="2:65" s="1" customFormat="1" ht="16.5" customHeight="1" x14ac:dyDescent="0.3">
      <c r="B442" s="170"/>
      <c r="C442" s="209" t="s">
        <v>749</v>
      </c>
      <c r="D442" s="209" t="s">
        <v>166</v>
      </c>
      <c r="E442" s="210" t="s">
        <v>750</v>
      </c>
      <c r="F442" s="211" t="s">
        <v>751</v>
      </c>
      <c r="G442" s="212" t="s">
        <v>153</v>
      </c>
      <c r="H442" s="213">
        <v>484.245</v>
      </c>
      <c r="I442" s="214"/>
      <c r="J442" s="215">
        <f>ROUND(I442*H442,2)</f>
        <v>0</v>
      </c>
      <c r="K442" s="211" t="s">
        <v>133</v>
      </c>
      <c r="L442" s="216"/>
      <c r="M442" s="217" t="s">
        <v>5</v>
      </c>
      <c r="N442" s="218" t="s">
        <v>42</v>
      </c>
      <c r="O442" s="43"/>
      <c r="P442" s="180">
        <f>O442*H442</f>
        <v>0</v>
      </c>
      <c r="Q442" s="180">
        <v>4.0000000000000001E-3</v>
      </c>
      <c r="R442" s="180">
        <f>Q442*H442</f>
        <v>1.9369800000000001</v>
      </c>
      <c r="S442" s="180">
        <v>0</v>
      </c>
      <c r="T442" s="181">
        <f>S442*H442</f>
        <v>0</v>
      </c>
      <c r="AR442" s="24" t="s">
        <v>341</v>
      </c>
      <c r="AT442" s="24" t="s">
        <v>166</v>
      </c>
      <c r="AU442" s="24" t="s">
        <v>83</v>
      </c>
      <c r="AY442" s="24" t="s">
        <v>126</v>
      </c>
      <c r="BE442" s="182">
        <f>IF(N442="základní",J442,0)</f>
        <v>0</v>
      </c>
      <c r="BF442" s="182">
        <f>IF(N442="snížená",J442,0)</f>
        <v>0</v>
      </c>
      <c r="BG442" s="182">
        <f>IF(N442="zákl. přenesená",J442,0)</f>
        <v>0</v>
      </c>
      <c r="BH442" s="182">
        <f>IF(N442="sníž. přenesená",J442,0)</f>
        <v>0</v>
      </c>
      <c r="BI442" s="182">
        <f>IF(N442="nulová",J442,0)</f>
        <v>0</v>
      </c>
      <c r="BJ442" s="24" t="s">
        <v>76</v>
      </c>
      <c r="BK442" s="182">
        <f>ROUND(I442*H442,2)</f>
        <v>0</v>
      </c>
      <c r="BL442" s="24" t="s">
        <v>244</v>
      </c>
      <c r="BM442" s="24" t="s">
        <v>752</v>
      </c>
    </row>
    <row r="443" spans="2:65" s="11" customFormat="1" ht="13.5" x14ac:dyDescent="0.3">
      <c r="B443" s="183"/>
      <c r="D443" s="184" t="s">
        <v>140</v>
      </c>
      <c r="F443" s="186" t="s">
        <v>753</v>
      </c>
      <c r="H443" s="187">
        <v>484.245</v>
      </c>
      <c r="I443" s="188"/>
      <c r="L443" s="183"/>
      <c r="M443" s="189"/>
      <c r="N443" s="190"/>
      <c r="O443" s="190"/>
      <c r="P443" s="190"/>
      <c r="Q443" s="190"/>
      <c r="R443" s="190"/>
      <c r="S443" s="190"/>
      <c r="T443" s="191"/>
      <c r="AT443" s="185" t="s">
        <v>140</v>
      </c>
      <c r="AU443" s="185" t="s">
        <v>83</v>
      </c>
      <c r="AV443" s="11" t="s">
        <v>83</v>
      </c>
      <c r="AW443" s="11" t="s">
        <v>6</v>
      </c>
      <c r="AX443" s="11" t="s">
        <v>76</v>
      </c>
      <c r="AY443" s="185" t="s">
        <v>126</v>
      </c>
    </row>
    <row r="444" spans="2:65" s="1" customFormat="1" ht="38.25" customHeight="1" x14ac:dyDescent="0.3">
      <c r="B444" s="170"/>
      <c r="C444" s="171" t="s">
        <v>754</v>
      </c>
      <c r="D444" s="171" t="s">
        <v>129</v>
      </c>
      <c r="E444" s="172" t="s">
        <v>755</v>
      </c>
      <c r="F444" s="173" t="s">
        <v>756</v>
      </c>
      <c r="G444" s="174" t="s">
        <v>153</v>
      </c>
      <c r="H444" s="175">
        <v>230.59299999999999</v>
      </c>
      <c r="I444" s="176"/>
      <c r="J444" s="177">
        <f>ROUND(I444*H444,2)</f>
        <v>0</v>
      </c>
      <c r="K444" s="173" t="s">
        <v>133</v>
      </c>
      <c r="L444" s="42"/>
      <c r="M444" s="178" t="s">
        <v>5</v>
      </c>
      <c r="N444" s="179" t="s">
        <v>42</v>
      </c>
      <c r="O444" s="43"/>
      <c r="P444" s="180">
        <f>O444*H444</f>
        <v>0</v>
      </c>
      <c r="Q444" s="180">
        <v>9.0000000000000006E-5</v>
      </c>
      <c r="R444" s="180">
        <f>Q444*H444</f>
        <v>2.075337E-2</v>
      </c>
      <c r="S444" s="180">
        <v>0</v>
      </c>
      <c r="T444" s="181">
        <f>S444*H444</f>
        <v>0</v>
      </c>
      <c r="AR444" s="24" t="s">
        <v>244</v>
      </c>
      <c r="AT444" s="24" t="s">
        <v>129</v>
      </c>
      <c r="AU444" s="24" t="s">
        <v>83</v>
      </c>
      <c r="AY444" s="24" t="s">
        <v>126</v>
      </c>
      <c r="BE444" s="182">
        <f>IF(N444="základní",J444,0)</f>
        <v>0</v>
      </c>
      <c r="BF444" s="182">
        <f>IF(N444="snížená",J444,0)</f>
        <v>0</v>
      </c>
      <c r="BG444" s="182">
        <f>IF(N444="zákl. přenesená",J444,0)</f>
        <v>0</v>
      </c>
      <c r="BH444" s="182">
        <f>IF(N444="sníž. přenesená",J444,0)</f>
        <v>0</v>
      </c>
      <c r="BI444" s="182">
        <f>IF(N444="nulová",J444,0)</f>
        <v>0</v>
      </c>
      <c r="BJ444" s="24" t="s">
        <v>76</v>
      </c>
      <c r="BK444" s="182">
        <f>ROUND(I444*H444,2)</f>
        <v>0</v>
      </c>
      <c r="BL444" s="24" t="s">
        <v>244</v>
      </c>
      <c r="BM444" s="24" t="s">
        <v>757</v>
      </c>
    </row>
    <row r="445" spans="2:65" s="1" customFormat="1" ht="94.5" x14ac:dyDescent="0.3">
      <c r="B445" s="42"/>
      <c r="D445" s="184" t="s">
        <v>155</v>
      </c>
      <c r="F445" s="200" t="s">
        <v>747</v>
      </c>
      <c r="I445" s="145"/>
      <c r="L445" s="42"/>
      <c r="M445" s="201"/>
      <c r="N445" s="43"/>
      <c r="O445" s="43"/>
      <c r="P445" s="43"/>
      <c r="Q445" s="43"/>
      <c r="R445" s="43"/>
      <c r="S445" s="43"/>
      <c r="T445" s="71"/>
      <c r="AT445" s="24" t="s">
        <v>155</v>
      </c>
      <c r="AU445" s="24" t="s">
        <v>83</v>
      </c>
    </row>
    <row r="446" spans="2:65" s="11" customFormat="1" ht="13.5" x14ac:dyDescent="0.3">
      <c r="B446" s="183"/>
      <c r="D446" s="184" t="s">
        <v>140</v>
      </c>
      <c r="E446" s="185" t="s">
        <v>5</v>
      </c>
      <c r="F446" s="186" t="s">
        <v>758</v>
      </c>
      <c r="H446" s="187">
        <v>230.59299999999999</v>
      </c>
      <c r="I446" s="188"/>
      <c r="L446" s="183"/>
      <c r="M446" s="189"/>
      <c r="N446" s="190"/>
      <c r="O446" s="190"/>
      <c r="P446" s="190"/>
      <c r="Q446" s="190"/>
      <c r="R446" s="190"/>
      <c r="S446" s="190"/>
      <c r="T446" s="191"/>
      <c r="AT446" s="185" t="s">
        <v>140</v>
      </c>
      <c r="AU446" s="185" t="s">
        <v>83</v>
      </c>
      <c r="AV446" s="11" t="s">
        <v>83</v>
      </c>
      <c r="AW446" s="11" t="s">
        <v>35</v>
      </c>
      <c r="AX446" s="11" t="s">
        <v>76</v>
      </c>
      <c r="AY446" s="185" t="s">
        <v>126</v>
      </c>
    </row>
    <row r="447" spans="2:65" s="1" customFormat="1" ht="25.5" customHeight="1" x14ac:dyDescent="0.3">
      <c r="B447" s="170"/>
      <c r="C447" s="171" t="s">
        <v>759</v>
      </c>
      <c r="D447" s="171" t="s">
        <v>129</v>
      </c>
      <c r="E447" s="172" t="s">
        <v>760</v>
      </c>
      <c r="F447" s="173" t="s">
        <v>761</v>
      </c>
      <c r="G447" s="174" t="s">
        <v>726</v>
      </c>
      <c r="H447" s="227"/>
      <c r="I447" s="176"/>
      <c r="J447" s="177">
        <f>ROUND(I447*H447,2)</f>
        <v>0</v>
      </c>
      <c r="K447" s="173" t="s">
        <v>133</v>
      </c>
      <c r="L447" s="42"/>
      <c r="M447" s="178" t="s">
        <v>5</v>
      </c>
      <c r="N447" s="179" t="s">
        <v>42</v>
      </c>
      <c r="O447" s="43"/>
      <c r="P447" s="180">
        <f>O447*H447</f>
        <v>0</v>
      </c>
      <c r="Q447" s="180">
        <v>0</v>
      </c>
      <c r="R447" s="180">
        <f>Q447*H447</f>
        <v>0</v>
      </c>
      <c r="S447" s="180">
        <v>0</v>
      </c>
      <c r="T447" s="181">
        <f>S447*H447</f>
        <v>0</v>
      </c>
      <c r="AR447" s="24" t="s">
        <v>244</v>
      </c>
      <c r="AT447" s="24" t="s">
        <v>129</v>
      </c>
      <c r="AU447" s="24" t="s">
        <v>83</v>
      </c>
      <c r="AY447" s="24" t="s">
        <v>126</v>
      </c>
      <c r="BE447" s="182">
        <f>IF(N447="základní",J447,0)</f>
        <v>0</v>
      </c>
      <c r="BF447" s="182">
        <f>IF(N447="snížená",J447,0)</f>
        <v>0</v>
      </c>
      <c r="BG447" s="182">
        <f>IF(N447="zákl. přenesená",J447,0)</f>
        <v>0</v>
      </c>
      <c r="BH447" s="182">
        <f>IF(N447="sníž. přenesená",J447,0)</f>
        <v>0</v>
      </c>
      <c r="BI447" s="182">
        <f>IF(N447="nulová",J447,0)</f>
        <v>0</v>
      </c>
      <c r="BJ447" s="24" t="s">
        <v>76</v>
      </c>
      <c r="BK447" s="182">
        <f>ROUND(I447*H447,2)</f>
        <v>0</v>
      </c>
      <c r="BL447" s="24" t="s">
        <v>244</v>
      </c>
      <c r="BM447" s="24" t="s">
        <v>762</v>
      </c>
    </row>
    <row r="448" spans="2:65" s="1" customFormat="1" ht="121.5" x14ac:dyDescent="0.3">
      <c r="B448" s="42"/>
      <c r="D448" s="184" t="s">
        <v>155</v>
      </c>
      <c r="F448" s="200" t="s">
        <v>763</v>
      </c>
      <c r="I448" s="145"/>
      <c r="L448" s="42"/>
      <c r="M448" s="201"/>
      <c r="N448" s="43"/>
      <c r="O448" s="43"/>
      <c r="P448" s="43"/>
      <c r="Q448" s="43"/>
      <c r="R448" s="43"/>
      <c r="S448" s="43"/>
      <c r="T448" s="71"/>
      <c r="AT448" s="24" t="s">
        <v>155</v>
      </c>
      <c r="AU448" s="24" t="s">
        <v>83</v>
      </c>
    </row>
    <row r="449" spans="2:65" s="10" customFormat="1" ht="29.85" customHeight="1" x14ac:dyDescent="0.3">
      <c r="B449" s="157"/>
      <c r="D449" s="158" t="s">
        <v>70</v>
      </c>
      <c r="E449" s="168" t="s">
        <v>764</v>
      </c>
      <c r="F449" s="168" t="s">
        <v>765</v>
      </c>
      <c r="I449" s="160"/>
      <c r="J449" s="169">
        <f>BK449</f>
        <v>0</v>
      </c>
      <c r="L449" s="157"/>
      <c r="M449" s="162"/>
      <c r="N449" s="163"/>
      <c r="O449" s="163"/>
      <c r="P449" s="164">
        <f>SUM(P450:P467)</f>
        <v>0</v>
      </c>
      <c r="Q449" s="163"/>
      <c r="R449" s="164">
        <f>SUM(R450:R467)</f>
        <v>0.47971629999999998</v>
      </c>
      <c r="S449" s="163"/>
      <c r="T449" s="165">
        <f>SUM(T450:T467)</f>
        <v>0.30613375000000004</v>
      </c>
      <c r="AR449" s="158" t="s">
        <v>83</v>
      </c>
      <c r="AT449" s="166" t="s">
        <v>70</v>
      </c>
      <c r="AU449" s="166" t="s">
        <v>76</v>
      </c>
      <c r="AY449" s="158" t="s">
        <v>126</v>
      </c>
      <c r="BK449" s="167">
        <f>SUM(BK450:BK467)</f>
        <v>0</v>
      </c>
    </row>
    <row r="450" spans="2:65" s="1" customFormat="1" ht="16.5" customHeight="1" x14ac:dyDescent="0.3">
      <c r="B450" s="170"/>
      <c r="C450" s="171" t="s">
        <v>766</v>
      </c>
      <c r="D450" s="171" t="s">
        <v>129</v>
      </c>
      <c r="E450" s="172" t="s">
        <v>767</v>
      </c>
      <c r="F450" s="173" t="s">
        <v>768</v>
      </c>
      <c r="G450" s="174" t="s">
        <v>153</v>
      </c>
      <c r="H450" s="175">
        <v>31.84</v>
      </c>
      <c r="I450" s="176"/>
      <c r="J450" s="177">
        <f>ROUND(I450*H450,2)</f>
        <v>0</v>
      </c>
      <c r="K450" s="173" t="s">
        <v>133</v>
      </c>
      <c r="L450" s="42"/>
      <c r="M450" s="178" t="s">
        <v>5</v>
      </c>
      <c r="N450" s="179" t="s">
        <v>42</v>
      </c>
      <c r="O450" s="43"/>
      <c r="P450" s="180">
        <f>O450*H450</f>
        <v>0</v>
      </c>
      <c r="Q450" s="180">
        <v>0</v>
      </c>
      <c r="R450" s="180">
        <f>Q450*H450</f>
        <v>0</v>
      </c>
      <c r="S450" s="180">
        <v>5.94E-3</v>
      </c>
      <c r="T450" s="181">
        <f>S450*H450</f>
        <v>0.18912960000000001</v>
      </c>
      <c r="AR450" s="24" t="s">
        <v>244</v>
      </c>
      <c r="AT450" s="24" t="s">
        <v>129</v>
      </c>
      <c r="AU450" s="24" t="s">
        <v>83</v>
      </c>
      <c r="AY450" s="24" t="s">
        <v>126</v>
      </c>
      <c r="BE450" s="182">
        <f>IF(N450="základní",J450,0)</f>
        <v>0</v>
      </c>
      <c r="BF450" s="182">
        <f>IF(N450="snížená",J450,0)</f>
        <v>0</v>
      </c>
      <c r="BG450" s="182">
        <f>IF(N450="zákl. přenesená",J450,0)</f>
        <v>0</v>
      </c>
      <c r="BH450" s="182">
        <f>IF(N450="sníž. přenesená",J450,0)</f>
        <v>0</v>
      </c>
      <c r="BI450" s="182">
        <f>IF(N450="nulová",J450,0)</f>
        <v>0</v>
      </c>
      <c r="BJ450" s="24" t="s">
        <v>76</v>
      </c>
      <c r="BK450" s="182">
        <f>ROUND(I450*H450,2)</f>
        <v>0</v>
      </c>
      <c r="BL450" s="24" t="s">
        <v>244</v>
      </c>
      <c r="BM450" s="24" t="s">
        <v>769</v>
      </c>
    </row>
    <row r="451" spans="2:65" s="11" customFormat="1" ht="13.5" x14ac:dyDescent="0.3">
      <c r="B451" s="183"/>
      <c r="D451" s="184" t="s">
        <v>140</v>
      </c>
      <c r="E451" s="185" t="s">
        <v>5</v>
      </c>
      <c r="F451" s="186" t="s">
        <v>770</v>
      </c>
      <c r="H451" s="187">
        <v>31.84</v>
      </c>
      <c r="I451" s="188"/>
      <c r="L451" s="183"/>
      <c r="M451" s="189"/>
      <c r="N451" s="190"/>
      <c r="O451" s="190"/>
      <c r="P451" s="190"/>
      <c r="Q451" s="190"/>
      <c r="R451" s="190"/>
      <c r="S451" s="190"/>
      <c r="T451" s="191"/>
      <c r="AT451" s="185" t="s">
        <v>140</v>
      </c>
      <c r="AU451" s="185" t="s">
        <v>83</v>
      </c>
      <c r="AV451" s="11" t="s">
        <v>83</v>
      </c>
      <c r="AW451" s="11" t="s">
        <v>35</v>
      </c>
      <c r="AX451" s="11" t="s">
        <v>76</v>
      </c>
      <c r="AY451" s="185" t="s">
        <v>126</v>
      </c>
    </row>
    <row r="452" spans="2:65" s="1" customFormat="1" ht="25.5" customHeight="1" x14ac:dyDescent="0.3">
      <c r="B452" s="170"/>
      <c r="C452" s="171" t="s">
        <v>771</v>
      </c>
      <c r="D452" s="171" t="s">
        <v>129</v>
      </c>
      <c r="E452" s="172" t="s">
        <v>772</v>
      </c>
      <c r="F452" s="173" t="s">
        <v>773</v>
      </c>
      <c r="G452" s="174" t="s">
        <v>223</v>
      </c>
      <c r="H452" s="175">
        <v>52.865000000000002</v>
      </c>
      <c r="I452" s="176"/>
      <c r="J452" s="177">
        <f>ROUND(I452*H452,2)</f>
        <v>0</v>
      </c>
      <c r="K452" s="173" t="s">
        <v>133</v>
      </c>
      <c r="L452" s="42"/>
      <c r="M452" s="178" t="s">
        <v>5</v>
      </c>
      <c r="N452" s="179" t="s">
        <v>42</v>
      </c>
      <c r="O452" s="43"/>
      <c r="P452" s="180">
        <f>O452*H452</f>
        <v>0</v>
      </c>
      <c r="Q452" s="180">
        <v>0</v>
      </c>
      <c r="R452" s="180">
        <f>Q452*H452</f>
        <v>0</v>
      </c>
      <c r="S452" s="180">
        <v>1.91E-3</v>
      </c>
      <c r="T452" s="181">
        <f>S452*H452</f>
        <v>0.10097215000000001</v>
      </c>
      <c r="AR452" s="24" t="s">
        <v>244</v>
      </c>
      <c r="AT452" s="24" t="s">
        <v>129</v>
      </c>
      <c r="AU452" s="24" t="s">
        <v>83</v>
      </c>
      <c r="AY452" s="24" t="s">
        <v>126</v>
      </c>
      <c r="BE452" s="182">
        <f>IF(N452="základní",J452,0)</f>
        <v>0</v>
      </c>
      <c r="BF452" s="182">
        <f>IF(N452="snížená",J452,0)</f>
        <v>0</v>
      </c>
      <c r="BG452" s="182">
        <f>IF(N452="zákl. přenesená",J452,0)</f>
        <v>0</v>
      </c>
      <c r="BH452" s="182">
        <f>IF(N452="sníž. přenesená",J452,0)</f>
        <v>0</v>
      </c>
      <c r="BI452" s="182">
        <f>IF(N452="nulová",J452,0)</f>
        <v>0</v>
      </c>
      <c r="BJ452" s="24" t="s">
        <v>76</v>
      </c>
      <c r="BK452" s="182">
        <f>ROUND(I452*H452,2)</f>
        <v>0</v>
      </c>
      <c r="BL452" s="24" t="s">
        <v>244</v>
      </c>
      <c r="BM452" s="24" t="s">
        <v>774</v>
      </c>
    </row>
    <row r="453" spans="2:65" s="11" customFormat="1" ht="13.5" x14ac:dyDescent="0.3">
      <c r="B453" s="183"/>
      <c r="D453" s="184" t="s">
        <v>140</v>
      </c>
      <c r="E453" s="185" t="s">
        <v>5</v>
      </c>
      <c r="F453" s="186" t="s">
        <v>775</v>
      </c>
      <c r="H453" s="187">
        <v>52.865000000000002</v>
      </c>
      <c r="I453" s="188"/>
      <c r="L453" s="183"/>
      <c r="M453" s="189"/>
      <c r="N453" s="190"/>
      <c r="O453" s="190"/>
      <c r="P453" s="190"/>
      <c r="Q453" s="190"/>
      <c r="R453" s="190"/>
      <c r="S453" s="190"/>
      <c r="T453" s="191"/>
      <c r="AT453" s="185" t="s">
        <v>140</v>
      </c>
      <c r="AU453" s="185" t="s">
        <v>83</v>
      </c>
      <c r="AV453" s="11" t="s">
        <v>83</v>
      </c>
      <c r="AW453" s="11" t="s">
        <v>35</v>
      </c>
      <c r="AX453" s="11" t="s">
        <v>76</v>
      </c>
      <c r="AY453" s="185" t="s">
        <v>126</v>
      </c>
    </row>
    <row r="454" spans="2:65" s="1" customFormat="1" ht="16.5" customHeight="1" x14ac:dyDescent="0.3">
      <c r="B454" s="170"/>
      <c r="C454" s="171" t="s">
        <v>776</v>
      </c>
      <c r="D454" s="171" t="s">
        <v>129</v>
      </c>
      <c r="E454" s="172" t="s">
        <v>777</v>
      </c>
      <c r="F454" s="173" t="s">
        <v>778</v>
      </c>
      <c r="G454" s="174" t="s">
        <v>223</v>
      </c>
      <c r="H454" s="175">
        <v>9.6</v>
      </c>
      <c r="I454" s="176"/>
      <c r="J454" s="177">
        <f>ROUND(I454*H454,2)</f>
        <v>0</v>
      </c>
      <c r="K454" s="173" t="s">
        <v>133</v>
      </c>
      <c r="L454" s="42"/>
      <c r="M454" s="178" t="s">
        <v>5</v>
      </c>
      <c r="N454" s="179" t="s">
        <v>42</v>
      </c>
      <c r="O454" s="43"/>
      <c r="P454" s="180">
        <f>O454*H454</f>
        <v>0</v>
      </c>
      <c r="Q454" s="180">
        <v>0</v>
      </c>
      <c r="R454" s="180">
        <f>Q454*H454</f>
        <v>0</v>
      </c>
      <c r="S454" s="180">
        <v>1.67E-3</v>
      </c>
      <c r="T454" s="181">
        <f>S454*H454</f>
        <v>1.6032000000000001E-2</v>
      </c>
      <c r="AR454" s="24" t="s">
        <v>244</v>
      </c>
      <c r="AT454" s="24" t="s">
        <v>129</v>
      </c>
      <c r="AU454" s="24" t="s">
        <v>83</v>
      </c>
      <c r="AY454" s="24" t="s">
        <v>126</v>
      </c>
      <c r="BE454" s="182">
        <f>IF(N454="základní",J454,0)</f>
        <v>0</v>
      </c>
      <c r="BF454" s="182">
        <f>IF(N454="snížená",J454,0)</f>
        <v>0</v>
      </c>
      <c r="BG454" s="182">
        <f>IF(N454="zákl. přenesená",J454,0)</f>
        <v>0</v>
      </c>
      <c r="BH454" s="182">
        <f>IF(N454="sníž. přenesená",J454,0)</f>
        <v>0</v>
      </c>
      <c r="BI454" s="182">
        <f>IF(N454="nulová",J454,0)</f>
        <v>0</v>
      </c>
      <c r="BJ454" s="24" t="s">
        <v>76</v>
      </c>
      <c r="BK454" s="182">
        <f>ROUND(I454*H454,2)</f>
        <v>0</v>
      </c>
      <c r="BL454" s="24" t="s">
        <v>244</v>
      </c>
      <c r="BM454" s="24" t="s">
        <v>779</v>
      </c>
    </row>
    <row r="455" spans="2:65" s="11" customFormat="1" ht="13.5" x14ac:dyDescent="0.3">
      <c r="B455" s="183"/>
      <c r="D455" s="184" t="s">
        <v>140</v>
      </c>
      <c r="E455" s="185" t="s">
        <v>5</v>
      </c>
      <c r="F455" s="186" t="s">
        <v>780</v>
      </c>
      <c r="H455" s="187">
        <v>9.6</v>
      </c>
      <c r="I455" s="188"/>
      <c r="L455" s="183"/>
      <c r="M455" s="189"/>
      <c r="N455" s="190"/>
      <c r="O455" s="190"/>
      <c r="P455" s="190"/>
      <c r="Q455" s="190"/>
      <c r="R455" s="190"/>
      <c r="S455" s="190"/>
      <c r="T455" s="191"/>
      <c r="AT455" s="185" t="s">
        <v>140</v>
      </c>
      <c r="AU455" s="185" t="s">
        <v>83</v>
      </c>
      <c r="AV455" s="11" t="s">
        <v>83</v>
      </c>
      <c r="AW455" s="11" t="s">
        <v>35</v>
      </c>
      <c r="AX455" s="11" t="s">
        <v>76</v>
      </c>
      <c r="AY455" s="185" t="s">
        <v>126</v>
      </c>
    </row>
    <row r="456" spans="2:65" s="1" customFormat="1" ht="38.25" customHeight="1" x14ac:dyDescent="0.3">
      <c r="B456" s="170"/>
      <c r="C456" s="171" t="s">
        <v>781</v>
      </c>
      <c r="D456" s="171" t="s">
        <v>129</v>
      </c>
      <c r="E456" s="172" t="s">
        <v>782</v>
      </c>
      <c r="F456" s="173" t="s">
        <v>783</v>
      </c>
      <c r="G456" s="174" t="s">
        <v>153</v>
      </c>
      <c r="H456" s="175">
        <v>31.84</v>
      </c>
      <c r="I456" s="176"/>
      <c r="J456" s="177">
        <f>ROUND(I456*H456,2)</f>
        <v>0</v>
      </c>
      <c r="K456" s="173" t="s">
        <v>133</v>
      </c>
      <c r="L456" s="42"/>
      <c r="M456" s="178" t="s">
        <v>5</v>
      </c>
      <c r="N456" s="179" t="s">
        <v>42</v>
      </c>
      <c r="O456" s="43"/>
      <c r="P456" s="180">
        <f>O456*H456</f>
        <v>0</v>
      </c>
      <c r="Q456" s="180">
        <v>6.8199999999999997E-3</v>
      </c>
      <c r="R456" s="180">
        <f>Q456*H456</f>
        <v>0.21714879999999998</v>
      </c>
      <c r="S456" s="180">
        <v>0</v>
      </c>
      <c r="T456" s="181">
        <f>S456*H456</f>
        <v>0</v>
      </c>
      <c r="AR456" s="24" t="s">
        <v>244</v>
      </c>
      <c r="AT456" s="24" t="s">
        <v>129</v>
      </c>
      <c r="AU456" s="24" t="s">
        <v>83</v>
      </c>
      <c r="AY456" s="24" t="s">
        <v>126</v>
      </c>
      <c r="BE456" s="182">
        <f>IF(N456="základní",J456,0)</f>
        <v>0</v>
      </c>
      <c r="BF456" s="182">
        <f>IF(N456="snížená",J456,0)</f>
        <v>0</v>
      </c>
      <c r="BG456" s="182">
        <f>IF(N456="zákl. přenesená",J456,0)</f>
        <v>0</v>
      </c>
      <c r="BH456" s="182">
        <f>IF(N456="sníž. přenesená",J456,0)</f>
        <v>0</v>
      </c>
      <c r="BI456" s="182">
        <f>IF(N456="nulová",J456,0)</f>
        <v>0</v>
      </c>
      <c r="BJ456" s="24" t="s">
        <v>76</v>
      </c>
      <c r="BK456" s="182">
        <f>ROUND(I456*H456,2)</f>
        <v>0</v>
      </c>
      <c r="BL456" s="24" t="s">
        <v>244</v>
      </c>
      <c r="BM456" s="24" t="s">
        <v>784</v>
      </c>
    </row>
    <row r="457" spans="2:65" s="11" customFormat="1" ht="13.5" x14ac:dyDescent="0.3">
      <c r="B457" s="183"/>
      <c r="D457" s="184" t="s">
        <v>140</v>
      </c>
      <c r="E457" s="185" t="s">
        <v>5</v>
      </c>
      <c r="F457" s="186" t="s">
        <v>770</v>
      </c>
      <c r="H457" s="187">
        <v>31.84</v>
      </c>
      <c r="I457" s="188"/>
      <c r="L457" s="183"/>
      <c r="M457" s="189"/>
      <c r="N457" s="190"/>
      <c r="O457" s="190"/>
      <c r="P457" s="190"/>
      <c r="Q457" s="190"/>
      <c r="R457" s="190"/>
      <c r="S457" s="190"/>
      <c r="T457" s="191"/>
      <c r="AT457" s="185" t="s">
        <v>140</v>
      </c>
      <c r="AU457" s="185" t="s">
        <v>83</v>
      </c>
      <c r="AV457" s="11" t="s">
        <v>83</v>
      </c>
      <c r="AW457" s="11" t="s">
        <v>35</v>
      </c>
      <c r="AX457" s="11" t="s">
        <v>76</v>
      </c>
      <c r="AY457" s="185" t="s">
        <v>126</v>
      </c>
    </row>
    <row r="458" spans="2:65" s="1" customFormat="1" ht="25.5" customHeight="1" x14ac:dyDescent="0.3">
      <c r="B458" s="170"/>
      <c r="C458" s="171" t="s">
        <v>785</v>
      </c>
      <c r="D458" s="171" t="s">
        <v>129</v>
      </c>
      <c r="E458" s="172" t="s">
        <v>786</v>
      </c>
      <c r="F458" s="173" t="s">
        <v>787</v>
      </c>
      <c r="G458" s="174" t="s">
        <v>223</v>
      </c>
      <c r="H458" s="175">
        <v>22.45</v>
      </c>
      <c r="I458" s="176"/>
      <c r="J458" s="177">
        <f>ROUND(I458*H458,2)</f>
        <v>0</v>
      </c>
      <c r="K458" s="173" t="s">
        <v>133</v>
      </c>
      <c r="L458" s="42"/>
      <c r="M458" s="178" t="s">
        <v>5</v>
      </c>
      <c r="N458" s="179" t="s">
        <v>42</v>
      </c>
      <c r="O458" s="43"/>
      <c r="P458" s="180">
        <f>O458*H458</f>
        <v>0</v>
      </c>
      <c r="Q458" s="180">
        <v>7.9000000000000001E-4</v>
      </c>
      <c r="R458" s="180">
        <f>Q458*H458</f>
        <v>1.7735500000000001E-2</v>
      </c>
      <c r="S458" s="180">
        <v>0</v>
      </c>
      <c r="T458" s="181">
        <f>S458*H458</f>
        <v>0</v>
      </c>
      <c r="AR458" s="24" t="s">
        <v>244</v>
      </c>
      <c r="AT458" s="24" t="s">
        <v>129</v>
      </c>
      <c r="AU458" s="24" t="s">
        <v>83</v>
      </c>
      <c r="AY458" s="24" t="s">
        <v>126</v>
      </c>
      <c r="BE458" s="182">
        <f>IF(N458="základní",J458,0)</f>
        <v>0</v>
      </c>
      <c r="BF458" s="182">
        <f>IF(N458="snížená",J458,0)</f>
        <v>0</v>
      </c>
      <c r="BG458" s="182">
        <f>IF(N458="zákl. přenesená",J458,0)</f>
        <v>0</v>
      </c>
      <c r="BH458" s="182">
        <f>IF(N458="sníž. přenesená",J458,0)</f>
        <v>0</v>
      </c>
      <c r="BI458" s="182">
        <f>IF(N458="nulová",J458,0)</f>
        <v>0</v>
      </c>
      <c r="BJ458" s="24" t="s">
        <v>76</v>
      </c>
      <c r="BK458" s="182">
        <f>ROUND(I458*H458,2)</f>
        <v>0</v>
      </c>
      <c r="BL458" s="24" t="s">
        <v>244</v>
      </c>
      <c r="BM458" s="24" t="s">
        <v>788</v>
      </c>
    </row>
    <row r="459" spans="2:65" s="11" customFormat="1" ht="13.5" x14ac:dyDescent="0.3">
      <c r="B459" s="183"/>
      <c r="D459" s="184" t="s">
        <v>140</v>
      </c>
      <c r="E459" s="185" t="s">
        <v>5</v>
      </c>
      <c r="F459" s="186" t="s">
        <v>789</v>
      </c>
      <c r="H459" s="187">
        <v>12.75</v>
      </c>
      <c r="I459" s="188"/>
      <c r="L459" s="183"/>
      <c r="M459" s="189"/>
      <c r="N459" s="190"/>
      <c r="O459" s="190"/>
      <c r="P459" s="190"/>
      <c r="Q459" s="190"/>
      <c r="R459" s="190"/>
      <c r="S459" s="190"/>
      <c r="T459" s="191"/>
      <c r="AT459" s="185" t="s">
        <v>140</v>
      </c>
      <c r="AU459" s="185" t="s">
        <v>83</v>
      </c>
      <c r="AV459" s="11" t="s">
        <v>83</v>
      </c>
      <c r="AW459" s="11" t="s">
        <v>35</v>
      </c>
      <c r="AX459" s="11" t="s">
        <v>71</v>
      </c>
      <c r="AY459" s="185" t="s">
        <v>126</v>
      </c>
    </row>
    <row r="460" spans="2:65" s="11" customFormat="1" ht="13.5" x14ac:dyDescent="0.3">
      <c r="B460" s="183"/>
      <c r="D460" s="184" t="s">
        <v>140</v>
      </c>
      <c r="E460" s="185" t="s">
        <v>5</v>
      </c>
      <c r="F460" s="186" t="s">
        <v>790</v>
      </c>
      <c r="H460" s="187">
        <v>2.5</v>
      </c>
      <c r="I460" s="188"/>
      <c r="L460" s="183"/>
      <c r="M460" s="189"/>
      <c r="N460" s="190"/>
      <c r="O460" s="190"/>
      <c r="P460" s="190"/>
      <c r="Q460" s="190"/>
      <c r="R460" s="190"/>
      <c r="S460" s="190"/>
      <c r="T460" s="191"/>
      <c r="AT460" s="185" t="s">
        <v>140</v>
      </c>
      <c r="AU460" s="185" t="s">
        <v>83</v>
      </c>
      <c r="AV460" s="11" t="s">
        <v>83</v>
      </c>
      <c r="AW460" s="11" t="s">
        <v>35</v>
      </c>
      <c r="AX460" s="11" t="s">
        <v>71</v>
      </c>
      <c r="AY460" s="185" t="s">
        <v>126</v>
      </c>
    </row>
    <row r="461" spans="2:65" s="11" customFormat="1" ht="13.5" x14ac:dyDescent="0.3">
      <c r="B461" s="183"/>
      <c r="D461" s="184" t="s">
        <v>140</v>
      </c>
      <c r="E461" s="185" t="s">
        <v>5</v>
      </c>
      <c r="F461" s="186" t="s">
        <v>791</v>
      </c>
      <c r="H461" s="187">
        <v>7.2</v>
      </c>
      <c r="I461" s="188"/>
      <c r="L461" s="183"/>
      <c r="M461" s="189"/>
      <c r="N461" s="190"/>
      <c r="O461" s="190"/>
      <c r="P461" s="190"/>
      <c r="Q461" s="190"/>
      <c r="R461" s="190"/>
      <c r="S461" s="190"/>
      <c r="T461" s="191"/>
      <c r="AT461" s="185" t="s">
        <v>140</v>
      </c>
      <c r="AU461" s="185" t="s">
        <v>83</v>
      </c>
      <c r="AV461" s="11" t="s">
        <v>83</v>
      </c>
      <c r="AW461" s="11" t="s">
        <v>35</v>
      </c>
      <c r="AX461" s="11" t="s">
        <v>71</v>
      </c>
      <c r="AY461" s="185" t="s">
        <v>126</v>
      </c>
    </row>
    <row r="462" spans="2:65" s="12" customFormat="1" ht="13.5" x14ac:dyDescent="0.3">
      <c r="B462" s="192"/>
      <c r="D462" s="184" t="s">
        <v>140</v>
      </c>
      <c r="E462" s="193" t="s">
        <v>5</v>
      </c>
      <c r="F462" s="194" t="s">
        <v>150</v>
      </c>
      <c r="H462" s="195">
        <v>22.45</v>
      </c>
      <c r="I462" s="196"/>
      <c r="L462" s="192"/>
      <c r="M462" s="197"/>
      <c r="N462" s="198"/>
      <c r="O462" s="198"/>
      <c r="P462" s="198"/>
      <c r="Q462" s="198"/>
      <c r="R462" s="198"/>
      <c r="S462" s="198"/>
      <c r="T462" s="199"/>
      <c r="AT462" s="193" t="s">
        <v>140</v>
      </c>
      <c r="AU462" s="193" t="s">
        <v>83</v>
      </c>
      <c r="AV462" s="12" t="s">
        <v>134</v>
      </c>
      <c r="AW462" s="12" t="s">
        <v>35</v>
      </c>
      <c r="AX462" s="12" t="s">
        <v>76</v>
      </c>
      <c r="AY462" s="193" t="s">
        <v>126</v>
      </c>
    </row>
    <row r="463" spans="2:65" s="1" customFormat="1" ht="25.5" customHeight="1" x14ac:dyDescent="0.3">
      <c r="B463" s="170"/>
      <c r="C463" s="171" t="s">
        <v>792</v>
      </c>
      <c r="D463" s="171" t="s">
        <v>129</v>
      </c>
      <c r="E463" s="172" t="s">
        <v>793</v>
      </c>
      <c r="F463" s="173" t="s">
        <v>794</v>
      </c>
      <c r="G463" s="174" t="s">
        <v>223</v>
      </c>
      <c r="H463" s="175">
        <v>54.65</v>
      </c>
      <c r="I463" s="176"/>
      <c r="J463" s="177">
        <f>ROUND(I463*H463,2)</f>
        <v>0</v>
      </c>
      <c r="K463" s="173" t="s">
        <v>133</v>
      </c>
      <c r="L463" s="42"/>
      <c r="M463" s="178" t="s">
        <v>5</v>
      </c>
      <c r="N463" s="179" t="s">
        <v>42</v>
      </c>
      <c r="O463" s="43"/>
      <c r="P463" s="180">
        <f>O463*H463</f>
        <v>0</v>
      </c>
      <c r="Q463" s="180">
        <v>4.4799999999999996E-3</v>
      </c>
      <c r="R463" s="180">
        <f>Q463*H463</f>
        <v>0.24483199999999997</v>
      </c>
      <c r="S463" s="180">
        <v>0</v>
      </c>
      <c r="T463" s="181">
        <f>S463*H463</f>
        <v>0</v>
      </c>
      <c r="AR463" s="24" t="s">
        <v>244</v>
      </c>
      <c r="AT463" s="24" t="s">
        <v>129</v>
      </c>
      <c r="AU463" s="24" t="s">
        <v>83</v>
      </c>
      <c r="AY463" s="24" t="s">
        <v>126</v>
      </c>
      <c r="BE463" s="182">
        <f>IF(N463="základní",J463,0)</f>
        <v>0</v>
      </c>
      <c r="BF463" s="182">
        <f>IF(N463="snížená",J463,0)</f>
        <v>0</v>
      </c>
      <c r="BG463" s="182">
        <f>IF(N463="zákl. přenesená",J463,0)</f>
        <v>0</v>
      </c>
      <c r="BH463" s="182">
        <f>IF(N463="sníž. přenesená",J463,0)</f>
        <v>0</v>
      </c>
      <c r="BI463" s="182">
        <f>IF(N463="nulová",J463,0)</f>
        <v>0</v>
      </c>
      <c r="BJ463" s="24" t="s">
        <v>76</v>
      </c>
      <c r="BK463" s="182">
        <f>ROUND(I463*H463,2)</f>
        <v>0</v>
      </c>
      <c r="BL463" s="24" t="s">
        <v>244</v>
      </c>
      <c r="BM463" s="24" t="s">
        <v>795</v>
      </c>
    </row>
    <row r="464" spans="2:65" s="11" customFormat="1" ht="13.5" x14ac:dyDescent="0.3">
      <c r="B464" s="183"/>
      <c r="D464" s="184" t="s">
        <v>140</v>
      </c>
      <c r="E464" s="185" t="s">
        <v>5</v>
      </c>
      <c r="F464" s="186" t="s">
        <v>796</v>
      </c>
      <c r="H464" s="187">
        <v>54.65</v>
      </c>
      <c r="I464" s="188"/>
      <c r="L464" s="183"/>
      <c r="M464" s="189"/>
      <c r="N464" s="190"/>
      <c r="O464" s="190"/>
      <c r="P464" s="190"/>
      <c r="Q464" s="190"/>
      <c r="R464" s="190"/>
      <c r="S464" s="190"/>
      <c r="T464" s="191"/>
      <c r="AT464" s="185" t="s">
        <v>140</v>
      </c>
      <c r="AU464" s="185" t="s">
        <v>83</v>
      </c>
      <c r="AV464" s="11" t="s">
        <v>83</v>
      </c>
      <c r="AW464" s="11" t="s">
        <v>35</v>
      </c>
      <c r="AX464" s="11" t="s">
        <v>76</v>
      </c>
      <c r="AY464" s="185" t="s">
        <v>126</v>
      </c>
    </row>
    <row r="465" spans="2:65" s="1" customFormat="1" ht="38.25" customHeight="1" x14ac:dyDescent="0.3">
      <c r="B465" s="170"/>
      <c r="C465" s="171" t="s">
        <v>797</v>
      </c>
      <c r="D465" s="171" t="s">
        <v>129</v>
      </c>
      <c r="E465" s="172" t="s">
        <v>798</v>
      </c>
      <c r="F465" s="173" t="s">
        <v>799</v>
      </c>
      <c r="G465" s="174" t="s">
        <v>132</v>
      </c>
      <c r="H465" s="175">
        <v>4</v>
      </c>
      <c r="I465" s="176"/>
      <c r="J465" s="177">
        <f>ROUND(I465*H465,2)</f>
        <v>0</v>
      </c>
      <c r="K465" s="173" t="s">
        <v>133</v>
      </c>
      <c r="L465" s="42"/>
      <c r="M465" s="178" t="s">
        <v>5</v>
      </c>
      <c r="N465" s="179" t="s">
        <v>42</v>
      </c>
      <c r="O465" s="43"/>
      <c r="P465" s="180">
        <f>O465*H465</f>
        <v>0</v>
      </c>
      <c r="Q465" s="180">
        <v>0</v>
      </c>
      <c r="R465" s="180">
        <f>Q465*H465</f>
        <v>0</v>
      </c>
      <c r="S465" s="180">
        <v>0</v>
      </c>
      <c r="T465" s="181">
        <f>S465*H465</f>
        <v>0</v>
      </c>
      <c r="AR465" s="24" t="s">
        <v>244</v>
      </c>
      <c r="AT465" s="24" t="s">
        <v>129</v>
      </c>
      <c r="AU465" s="24" t="s">
        <v>83</v>
      </c>
      <c r="AY465" s="24" t="s">
        <v>126</v>
      </c>
      <c r="BE465" s="182">
        <f>IF(N465="základní",J465,0)</f>
        <v>0</v>
      </c>
      <c r="BF465" s="182">
        <f>IF(N465="snížená",J465,0)</f>
        <v>0</v>
      </c>
      <c r="BG465" s="182">
        <f>IF(N465="zákl. přenesená",J465,0)</f>
        <v>0</v>
      </c>
      <c r="BH465" s="182">
        <f>IF(N465="sníž. přenesená",J465,0)</f>
        <v>0</v>
      </c>
      <c r="BI465" s="182">
        <f>IF(N465="nulová",J465,0)</f>
        <v>0</v>
      </c>
      <c r="BJ465" s="24" t="s">
        <v>76</v>
      </c>
      <c r="BK465" s="182">
        <f>ROUND(I465*H465,2)</f>
        <v>0</v>
      </c>
      <c r="BL465" s="24" t="s">
        <v>244</v>
      </c>
      <c r="BM465" s="24" t="s">
        <v>800</v>
      </c>
    </row>
    <row r="466" spans="2:65" s="1" customFormat="1" ht="25.5" customHeight="1" x14ac:dyDescent="0.3">
      <c r="B466" s="170"/>
      <c r="C466" s="171" t="s">
        <v>801</v>
      </c>
      <c r="D466" s="171" t="s">
        <v>129</v>
      </c>
      <c r="E466" s="172" t="s">
        <v>802</v>
      </c>
      <c r="F466" s="173" t="s">
        <v>803</v>
      </c>
      <c r="G466" s="174" t="s">
        <v>726</v>
      </c>
      <c r="H466" s="227"/>
      <c r="I466" s="176"/>
      <c r="J466" s="177">
        <f>ROUND(I466*H466,2)</f>
        <v>0</v>
      </c>
      <c r="K466" s="173" t="s">
        <v>133</v>
      </c>
      <c r="L466" s="42"/>
      <c r="M466" s="178" t="s">
        <v>5</v>
      </c>
      <c r="N466" s="179" t="s">
        <v>42</v>
      </c>
      <c r="O466" s="43"/>
      <c r="P466" s="180">
        <f>O466*H466</f>
        <v>0</v>
      </c>
      <c r="Q466" s="180">
        <v>0</v>
      </c>
      <c r="R466" s="180">
        <f>Q466*H466</f>
        <v>0</v>
      </c>
      <c r="S466" s="180">
        <v>0</v>
      </c>
      <c r="T466" s="181">
        <f>S466*H466</f>
        <v>0</v>
      </c>
      <c r="AR466" s="24" t="s">
        <v>244</v>
      </c>
      <c r="AT466" s="24" t="s">
        <v>129</v>
      </c>
      <c r="AU466" s="24" t="s">
        <v>83</v>
      </c>
      <c r="AY466" s="24" t="s">
        <v>126</v>
      </c>
      <c r="BE466" s="182">
        <f>IF(N466="základní",J466,0)</f>
        <v>0</v>
      </c>
      <c r="BF466" s="182">
        <f>IF(N466="snížená",J466,0)</f>
        <v>0</v>
      </c>
      <c r="BG466" s="182">
        <f>IF(N466="zákl. přenesená",J466,0)</f>
        <v>0</v>
      </c>
      <c r="BH466" s="182">
        <f>IF(N466="sníž. přenesená",J466,0)</f>
        <v>0</v>
      </c>
      <c r="BI466" s="182">
        <f>IF(N466="nulová",J466,0)</f>
        <v>0</v>
      </c>
      <c r="BJ466" s="24" t="s">
        <v>76</v>
      </c>
      <c r="BK466" s="182">
        <f>ROUND(I466*H466,2)</f>
        <v>0</v>
      </c>
      <c r="BL466" s="24" t="s">
        <v>244</v>
      </c>
      <c r="BM466" s="24" t="s">
        <v>804</v>
      </c>
    </row>
    <row r="467" spans="2:65" s="1" customFormat="1" ht="121.5" x14ac:dyDescent="0.3">
      <c r="B467" s="42"/>
      <c r="D467" s="184" t="s">
        <v>155</v>
      </c>
      <c r="F467" s="200" t="s">
        <v>805</v>
      </c>
      <c r="I467" s="145"/>
      <c r="L467" s="42"/>
      <c r="M467" s="201"/>
      <c r="N467" s="43"/>
      <c r="O467" s="43"/>
      <c r="P467" s="43"/>
      <c r="Q467" s="43"/>
      <c r="R467" s="43"/>
      <c r="S467" s="43"/>
      <c r="T467" s="71"/>
      <c r="AT467" s="24" t="s">
        <v>155</v>
      </c>
      <c r="AU467" s="24" t="s">
        <v>83</v>
      </c>
    </row>
    <row r="468" spans="2:65" s="10" customFormat="1" ht="29.85" customHeight="1" x14ac:dyDescent="0.3">
      <c r="B468" s="157"/>
      <c r="D468" s="158" t="s">
        <v>70</v>
      </c>
      <c r="E468" s="168" t="s">
        <v>806</v>
      </c>
      <c r="F468" s="168" t="s">
        <v>807</v>
      </c>
      <c r="I468" s="160"/>
      <c r="J468" s="169">
        <f>BK468</f>
        <v>0</v>
      </c>
      <c r="L468" s="157"/>
      <c r="M468" s="162"/>
      <c r="N468" s="163"/>
      <c r="O468" s="163"/>
      <c r="P468" s="164">
        <f>SUM(P469:P506)</f>
        <v>0</v>
      </c>
      <c r="Q468" s="163"/>
      <c r="R468" s="164">
        <f>SUM(R469:R506)</f>
        <v>7.3958249999999989E-2</v>
      </c>
      <c r="S468" s="163"/>
      <c r="T468" s="165">
        <f>SUM(T469:T506)</f>
        <v>0.106</v>
      </c>
      <c r="AR468" s="158" t="s">
        <v>83</v>
      </c>
      <c r="AT468" s="166" t="s">
        <v>70</v>
      </c>
      <c r="AU468" s="166" t="s">
        <v>76</v>
      </c>
      <c r="AY468" s="158" t="s">
        <v>126</v>
      </c>
      <c r="BK468" s="167">
        <f>SUM(BK469:BK506)</f>
        <v>0</v>
      </c>
    </row>
    <row r="469" spans="2:65" s="1" customFormat="1" ht="25.5" customHeight="1" x14ac:dyDescent="0.3">
      <c r="B469" s="170"/>
      <c r="C469" s="171" t="s">
        <v>808</v>
      </c>
      <c r="D469" s="171" t="s">
        <v>129</v>
      </c>
      <c r="E469" s="172" t="s">
        <v>809</v>
      </c>
      <c r="F469" s="173" t="s">
        <v>810</v>
      </c>
      <c r="G469" s="174" t="s">
        <v>132</v>
      </c>
      <c r="H469" s="175">
        <v>2</v>
      </c>
      <c r="I469" s="176"/>
      <c r="J469" s="177">
        <f>ROUND(I469*H469,2)</f>
        <v>0</v>
      </c>
      <c r="K469" s="173" t="s">
        <v>133</v>
      </c>
      <c r="L469" s="42"/>
      <c r="M469" s="178" t="s">
        <v>5</v>
      </c>
      <c r="N469" s="179" t="s">
        <v>42</v>
      </c>
      <c r="O469" s="43"/>
      <c r="P469" s="180">
        <f>O469*H469</f>
        <v>0</v>
      </c>
      <c r="Q469" s="180">
        <v>0</v>
      </c>
      <c r="R469" s="180">
        <f>Q469*H469</f>
        <v>0</v>
      </c>
      <c r="S469" s="180">
        <v>5.0000000000000001E-3</v>
      </c>
      <c r="T469" s="181">
        <f>S469*H469</f>
        <v>0.01</v>
      </c>
      <c r="AR469" s="24" t="s">
        <v>244</v>
      </c>
      <c r="AT469" s="24" t="s">
        <v>129</v>
      </c>
      <c r="AU469" s="24" t="s">
        <v>83</v>
      </c>
      <c r="AY469" s="24" t="s">
        <v>126</v>
      </c>
      <c r="BE469" s="182">
        <f>IF(N469="základní",J469,0)</f>
        <v>0</v>
      </c>
      <c r="BF469" s="182">
        <f>IF(N469="snížená",J469,0)</f>
        <v>0</v>
      </c>
      <c r="BG469" s="182">
        <f>IF(N469="zákl. přenesená",J469,0)</f>
        <v>0</v>
      </c>
      <c r="BH469" s="182">
        <f>IF(N469="sníž. přenesená",J469,0)</f>
        <v>0</v>
      </c>
      <c r="BI469" s="182">
        <f>IF(N469="nulová",J469,0)</f>
        <v>0</v>
      </c>
      <c r="BJ469" s="24" t="s">
        <v>76</v>
      </c>
      <c r="BK469" s="182">
        <f>ROUND(I469*H469,2)</f>
        <v>0</v>
      </c>
      <c r="BL469" s="24" t="s">
        <v>244</v>
      </c>
      <c r="BM469" s="24" t="s">
        <v>811</v>
      </c>
    </row>
    <row r="470" spans="2:65" s="1" customFormat="1" ht="25.5" customHeight="1" x14ac:dyDescent="0.3">
      <c r="B470" s="170"/>
      <c r="C470" s="171" t="s">
        <v>812</v>
      </c>
      <c r="D470" s="171" t="s">
        <v>129</v>
      </c>
      <c r="E470" s="172" t="s">
        <v>813</v>
      </c>
      <c r="F470" s="173" t="s">
        <v>814</v>
      </c>
      <c r="G470" s="174" t="s">
        <v>132</v>
      </c>
      <c r="H470" s="175">
        <v>1</v>
      </c>
      <c r="I470" s="176"/>
      <c r="J470" s="177">
        <f>ROUND(I470*H470,2)</f>
        <v>0</v>
      </c>
      <c r="K470" s="173" t="s">
        <v>133</v>
      </c>
      <c r="L470" s="42"/>
      <c r="M470" s="178" t="s">
        <v>5</v>
      </c>
      <c r="N470" s="179" t="s">
        <v>42</v>
      </c>
      <c r="O470" s="43"/>
      <c r="P470" s="180">
        <f>O470*H470</f>
        <v>0</v>
      </c>
      <c r="Q470" s="180">
        <v>0</v>
      </c>
      <c r="R470" s="180">
        <f>Q470*H470</f>
        <v>0</v>
      </c>
      <c r="S470" s="180">
        <v>0</v>
      </c>
      <c r="T470" s="181">
        <f>S470*H470</f>
        <v>0</v>
      </c>
      <c r="AR470" s="24" t="s">
        <v>244</v>
      </c>
      <c r="AT470" s="24" t="s">
        <v>129</v>
      </c>
      <c r="AU470" s="24" t="s">
        <v>83</v>
      </c>
      <c r="AY470" s="24" t="s">
        <v>126</v>
      </c>
      <c r="BE470" s="182">
        <f>IF(N470="základní",J470,0)</f>
        <v>0</v>
      </c>
      <c r="BF470" s="182">
        <f>IF(N470="snížená",J470,0)</f>
        <v>0</v>
      </c>
      <c r="BG470" s="182">
        <f>IF(N470="zákl. přenesená",J470,0)</f>
        <v>0</v>
      </c>
      <c r="BH470" s="182">
        <f>IF(N470="sníž. přenesená",J470,0)</f>
        <v>0</v>
      </c>
      <c r="BI470" s="182">
        <f>IF(N470="nulová",J470,0)</f>
        <v>0</v>
      </c>
      <c r="BJ470" s="24" t="s">
        <v>76</v>
      </c>
      <c r="BK470" s="182">
        <f>ROUND(I470*H470,2)</f>
        <v>0</v>
      </c>
      <c r="BL470" s="24" t="s">
        <v>244</v>
      </c>
      <c r="BM470" s="24" t="s">
        <v>815</v>
      </c>
    </row>
    <row r="471" spans="2:65" s="1" customFormat="1" ht="67.5" x14ac:dyDescent="0.3">
      <c r="B471" s="42"/>
      <c r="D471" s="184" t="s">
        <v>155</v>
      </c>
      <c r="F471" s="200" t="s">
        <v>816</v>
      </c>
      <c r="I471" s="145"/>
      <c r="L471" s="42"/>
      <c r="M471" s="201"/>
      <c r="N471" s="43"/>
      <c r="O471" s="43"/>
      <c r="P471" s="43"/>
      <c r="Q471" s="43"/>
      <c r="R471" s="43"/>
      <c r="S471" s="43"/>
      <c r="T471" s="71"/>
      <c r="AT471" s="24" t="s">
        <v>155</v>
      </c>
      <c r="AU471" s="24" t="s">
        <v>83</v>
      </c>
    </row>
    <row r="472" spans="2:65" s="1" customFormat="1" ht="25.5" customHeight="1" x14ac:dyDescent="0.3">
      <c r="B472" s="170"/>
      <c r="C472" s="171" t="s">
        <v>817</v>
      </c>
      <c r="D472" s="171" t="s">
        <v>129</v>
      </c>
      <c r="E472" s="172" t="s">
        <v>818</v>
      </c>
      <c r="F472" s="173" t="s">
        <v>819</v>
      </c>
      <c r="G472" s="174" t="s">
        <v>132</v>
      </c>
      <c r="H472" s="175">
        <v>1</v>
      </c>
      <c r="I472" s="176"/>
      <c r="J472" s="177">
        <f>ROUND(I472*H472,2)</f>
        <v>0</v>
      </c>
      <c r="K472" s="173" t="s">
        <v>133</v>
      </c>
      <c r="L472" s="42"/>
      <c r="M472" s="178" t="s">
        <v>5</v>
      </c>
      <c r="N472" s="179" t="s">
        <v>42</v>
      </c>
      <c r="O472" s="43"/>
      <c r="P472" s="180">
        <f>O472*H472</f>
        <v>0</v>
      </c>
      <c r="Q472" s="180">
        <v>0</v>
      </c>
      <c r="R472" s="180">
        <f>Q472*H472</f>
        <v>0</v>
      </c>
      <c r="S472" s="180">
        <v>0</v>
      </c>
      <c r="T472" s="181">
        <f>S472*H472</f>
        <v>0</v>
      </c>
      <c r="AR472" s="24" t="s">
        <v>244</v>
      </c>
      <c r="AT472" s="24" t="s">
        <v>129</v>
      </c>
      <c r="AU472" s="24" t="s">
        <v>83</v>
      </c>
      <c r="AY472" s="24" t="s">
        <v>126</v>
      </c>
      <c r="BE472" s="182">
        <f>IF(N472="základní",J472,0)</f>
        <v>0</v>
      </c>
      <c r="BF472" s="182">
        <f>IF(N472="snížená",J472,0)</f>
        <v>0</v>
      </c>
      <c r="BG472" s="182">
        <f>IF(N472="zákl. přenesená",J472,0)</f>
        <v>0</v>
      </c>
      <c r="BH472" s="182">
        <f>IF(N472="sníž. přenesená",J472,0)</f>
        <v>0</v>
      </c>
      <c r="BI472" s="182">
        <f>IF(N472="nulová",J472,0)</f>
        <v>0</v>
      </c>
      <c r="BJ472" s="24" t="s">
        <v>76</v>
      </c>
      <c r="BK472" s="182">
        <f>ROUND(I472*H472,2)</f>
        <v>0</v>
      </c>
      <c r="BL472" s="24" t="s">
        <v>244</v>
      </c>
      <c r="BM472" s="24" t="s">
        <v>820</v>
      </c>
    </row>
    <row r="473" spans="2:65" s="1" customFormat="1" ht="67.5" x14ac:dyDescent="0.3">
      <c r="B473" s="42"/>
      <c r="D473" s="184" t="s">
        <v>155</v>
      </c>
      <c r="F473" s="200" t="s">
        <v>816</v>
      </c>
      <c r="I473" s="145"/>
      <c r="L473" s="42"/>
      <c r="M473" s="201"/>
      <c r="N473" s="43"/>
      <c r="O473" s="43"/>
      <c r="P473" s="43"/>
      <c r="Q473" s="43"/>
      <c r="R473" s="43"/>
      <c r="S473" s="43"/>
      <c r="T473" s="71"/>
      <c r="AT473" s="24" t="s">
        <v>155</v>
      </c>
      <c r="AU473" s="24" t="s">
        <v>83</v>
      </c>
    </row>
    <row r="474" spans="2:65" s="1" customFormat="1" ht="38.25" customHeight="1" x14ac:dyDescent="0.3">
      <c r="B474" s="170"/>
      <c r="C474" s="171" t="s">
        <v>821</v>
      </c>
      <c r="D474" s="171" t="s">
        <v>129</v>
      </c>
      <c r="E474" s="172" t="s">
        <v>822</v>
      </c>
      <c r="F474" s="173" t="s">
        <v>823</v>
      </c>
      <c r="G474" s="174" t="s">
        <v>132</v>
      </c>
      <c r="H474" s="175">
        <v>4</v>
      </c>
      <c r="I474" s="176"/>
      <c r="J474" s="177">
        <f>ROUND(I474*H474,2)</f>
        <v>0</v>
      </c>
      <c r="K474" s="173" t="s">
        <v>133</v>
      </c>
      <c r="L474" s="42"/>
      <c r="M474" s="178" t="s">
        <v>5</v>
      </c>
      <c r="N474" s="179" t="s">
        <v>42</v>
      </c>
      <c r="O474" s="43"/>
      <c r="P474" s="180">
        <f>O474*H474</f>
        <v>0</v>
      </c>
      <c r="Q474" s="180">
        <v>0</v>
      </c>
      <c r="R474" s="180">
        <f>Q474*H474</f>
        <v>0</v>
      </c>
      <c r="S474" s="180">
        <v>2.4E-2</v>
      </c>
      <c r="T474" s="181">
        <f>S474*H474</f>
        <v>9.6000000000000002E-2</v>
      </c>
      <c r="AR474" s="24" t="s">
        <v>244</v>
      </c>
      <c r="AT474" s="24" t="s">
        <v>129</v>
      </c>
      <c r="AU474" s="24" t="s">
        <v>83</v>
      </c>
      <c r="AY474" s="24" t="s">
        <v>126</v>
      </c>
      <c r="BE474" s="182">
        <f>IF(N474="základní",J474,0)</f>
        <v>0</v>
      </c>
      <c r="BF474" s="182">
        <f>IF(N474="snížená",J474,0)</f>
        <v>0</v>
      </c>
      <c r="BG474" s="182">
        <f>IF(N474="zákl. přenesená",J474,0)</f>
        <v>0</v>
      </c>
      <c r="BH474" s="182">
        <f>IF(N474="sníž. přenesená",J474,0)</f>
        <v>0</v>
      </c>
      <c r="BI474" s="182">
        <f>IF(N474="nulová",J474,0)</f>
        <v>0</v>
      </c>
      <c r="BJ474" s="24" t="s">
        <v>76</v>
      </c>
      <c r="BK474" s="182">
        <f>ROUND(I474*H474,2)</f>
        <v>0</v>
      </c>
      <c r="BL474" s="24" t="s">
        <v>244</v>
      </c>
      <c r="BM474" s="24" t="s">
        <v>824</v>
      </c>
    </row>
    <row r="475" spans="2:65" s="1" customFormat="1" ht="27" x14ac:dyDescent="0.3">
      <c r="B475" s="42"/>
      <c r="D475" s="184" t="s">
        <v>155</v>
      </c>
      <c r="F475" s="200" t="s">
        <v>825</v>
      </c>
      <c r="I475" s="145"/>
      <c r="L475" s="42"/>
      <c r="M475" s="201"/>
      <c r="N475" s="43"/>
      <c r="O475" s="43"/>
      <c r="P475" s="43"/>
      <c r="Q475" s="43"/>
      <c r="R475" s="43"/>
      <c r="S475" s="43"/>
      <c r="T475" s="71"/>
      <c r="AT475" s="24" t="s">
        <v>155</v>
      </c>
      <c r="AU475" s="24" t="s">
        <v>83</v>
      </c>
    </row>
    <row r="476" spans="2:65" s="1" customFormat="1" ht="25.5" customHeight="1" x14ac:dyDescent="0.3">
      <c r="B476" s="170"/>
      <c r="C476" s="171" t="s">
        <v>826</v>
      </c>
      <c r="D476" s="171" t="s">
        <v>129</v>
      </c>
      <c r="E476" s="172" t="s">
        <v>827</v>
      </c>
      <c r="F476" s="173" t="s">
        <v>828</v>
      </c>
      <c r="G476" s="174" t="s">
        <v>153</v>
      </c>
      <c r="H476" s="175">
        <v>10.8</v>
      </c>
      <c r="I476" s="176"/>
      <c r="J476" s="177">
        <f>ROUND(I476*H476,2)</f>
        <v>0</v>
      </c>
      <c r="K476" s="173" t="s">
        <v>133</v>
      </c>
      <c r="L476" s="42"/>
      <c r="M476" s="178" t="s">
        <v>5</v>
      </c>
      <c r="N476" s="179" t="s">
        <v>42</v>
      </c>
      <c r="O476" s="43"/>
      <c r="P476" s="180">
        <f>O476*H476</f>
        <v>0</v>
      </c>
      <c r="Q476" s="180">
        <v>2.7E-4</v>
      </c>
      <c r="R476" s="180">
        <f>Q476*H476</f>
        <v>2.9160000000000002E-3</v>
      </c>
      <c r="S476" s="180">
        <v>0</v>
      </c>
      <c r="T476" s="181">
        <f>S476*H476</f>
        <v>0</v>
      </c>
      <c r="AR476" s="24" t="s">
        <v>244</v>
      </c>
      <c r="AT476" s="24" t="s">
        <v>129</v>
      </c>
      <c r="AU476" s="24" t="s">
        <v>83</v>
      </c>
      <c r="AY476" s="24" t="s">
        <v>126</v>
      </c>
      <c r="BE476" s="182">
        <f>IF(N476="základní",J476,0)</f>
        <v>0</v>
      </c>
      <c r="BF476" s="182">
        <f>IF(N476="snížená",J476,0)</f>
        <v>0</v>
      </c>
      <c r="BG476" s="182">
        <f>IF(N476="zákl. přenesená",J476,0)</f>
        <v>0</v>
      </c>
      <c r="BH476" s="182">
        <f>IF(N476="sníž. přenesená",J476,0)</f>
        <v>0</v>
      </c>
      <c r="BI476" s="182">
        <f>IF(N476="nulová",J476,0)</f>
        <v>0</v>
      </c>
      <c r="BJ476" s="24" t="s">
        <v>76</v>
      </c>
      <c r="BK476" s="182">
        <f>ROUND(I476*H476,2)</f>
        <v>0</v>
      </c>
      <c r="BL476" s="24" t="s">
        <v>244</v>
      </c>
      <c r="BM476" s="24" t="s">
        <v>829</v>
      </c>
    </row>
    <row r="477" spans="2:65" s="1" customFormat="1" ht="94.5" x14ac:dyDescent="0.3">
      <c r="B477" s="42"/>
      <c r="D477" s="184" t="s">
        <v>155</v>
      </c>
      <c r="F477" s="200" t="s">
        <v>830</v>
      </c>
      <c r="I477" s="145"/>
      <c r="L477" s="42"/>
      <c r="M477" s="201"/>
      <c r="N477" s="43"/>
      <c r="O477" s="43"/>
      <c r="P477" s="43"/>
      <c r="Q477" s="43"/>
      <c r="R477" s="43"/>
      <c r="S477" s="43"/>
      <c r="T477" s="71"/>
      <c r="AT477" s="24" t="s">
        <v>155</v>
      </c>
      <c r="AU477" s="24" t="s">
        <v>83</v>
      </c>
    </row>
    <row r="478" spans="2:65" s="11" customFormat="1" ht="13.5" x14ac:dyDescent="0.3">
      <c r="B478" s="183"/>
      <c r="D478" s="184" t="s">
        <v>140</v>
      </c>
      <c r="E478" s="185" t="s">
        <v>5</v>
      </c>
      <c r="F478" s="186" t="s">
        <v>831</v>
      </c>
      <c r="H478" s="187">
        <v>10.8</v>
      </c>
      <c r="I478" s="188"/>
      <c r="L478" s="183"/>
      <c r="M478" s="189"/>
      <c r="N478" s="190"/>
      <c r="O478" s="190"/>
      <c r="P478" s="190"/>
      <c r="Q478" s="190"/>
      <c r="R478" s="190"/>
      <c r="S478" s="190"/>
      <c r="T478" s="191"/>
      <c r="AT478" s="185" t="s">
        <v>140</v>
      </c>
      <c r="AU478" s="185" t="s">
        <v>83</v>
      </c>
      <c r="AV478" s="11" t="s">
        <v>83</v>
      </c>
      <c r="AW478" s="11" t="s">
        <v>35</v>
      </c>
      <c r="AX478" s="11" t="s">
        <v>76</v>
      </c>
      <c r="AY478" s="185" t="s">
        <v>126</v>
      </c>
    </row>
    <row r="479" spans="2:65" s="1" customFormat="1" ht="25.5" customHeight="1" x14ac:dyDescent="0.3">
      <c r="B479" s="170"/>
      <c r="C479" s="171" t="s">
        <v>832</v>
      </c>
      <c r="D479" s="171" t="s">
        <v>129</v>
      </c>
      <c r="E479" s="172" t="s">
        <v>833</v>
      </c>
      <c r="F479" s="173" t="s">
        <v>834</v>
      </c>
      <c r="G479" s="174" t="s">
        <v>153</v>
      </c>
      <c r="H479" s="175">
        <v>21.675000000000001</v>
      </c>
      <c r="I479" s="176"/>
      <c r="J479" s="177">
        <f>ROUND(I479*H479,2)</f>
        <v>0</v>
      </c>
      <c r="K479" s="173" t="s">
        <v>133</v>
      </c>
      <c r="L479" s="42"/>
      <c r="M479" s="178" t="s">
        <v>5</v>
      </c>
      <c r="N479" s="179" t="s">
        <v>42</v>
      </c>
      <c r="O479" s="43"/>
      <c r="P479" s="180">
        <f>O479*H479</f>
        <v>0</v>
      </c>
      <c r="Q479" s="180">
        <v>2.7E-4</v>
      </c>
      <c r="R479" s="180">
        <f>Q479*H479</f>
        <v>5.8522500000000007E-3</v>
      </c>
      <c r="S479" s="180">
        <v>0</v>
      </c>
      <c r="T479" s="181">
        <f>S479*H479</f>
        <v>0</v>
      </c>
      <c r="AR479" s="24" t="s">
        <v>244</v>
      </c>
      <c r="AT479" s="24" t="s">
        <v>129</v>
      </c>
      <c r="AU479" s="24" t="s">
        <v>83</v>
      </c>
      <c r="AY479" s="24" t="s">
        <v>126</v>
      </c>
      <c r="BE479" s="182">
        <f>IF(N479="základní",J479,0)</f>
        <v>0</v>
      </c>
      <c r="BF479" s="182">
        <f>IF(N479="snížená",J479,0)</f>
        <v>0</v>
      </c>
      <c r="BG479" s="182">
        <f>IF(N479="zákl. přenesená",J479,0)</f>
        <v>0</v>
      </c>
      <c r="BH479" s="182">
        <f>IF(N479="sníž. přenesená",J479,0)</f>
        <v>0</v>
      </c>
      <c r="BI479" s="182">
        <f>IF(N479="nulová",J479,0)</f>
        <v>0</v>
      </c>
      <c r="BJ479" s="24" t="s">
        <v>76</v>
      </c>
      <c r="BK479" s="182">
        <f>ROUND(I479*H479,2)</f>
        <v>0</v>
      </c>
      <c r="BL479" s="24" t="s">
        <v>244</v>
      </c>
      <c r="BM479" s="24" t="s">
        <v>835</v>
      </c>
    </row>
    <row r="480" spans="2:65" s="1" customFormat="1" ht="94.5" x14ac:dyDescent="0.3">
      <c r="B480" s="42"/>
      <c r="D480" s="184" t="s">
        <v>155</v>
      </c>
      <c r="F480" s="200" t="s">
        <v>830</v>
      </c>
      <c r="I480" s="145"/>
      <c r="L480" s="42"/>
      <c r="M480" s="201"/>
      <c r="N480" s="43"/>
      <c r="O480" s="43"/>
      <c r="P480" s="43"/>
      <c r="Q480" s="43"/>
      <c r="R480" s="43"/>
      <c r="S480" s="43"/>
      <c r="T480" s="71"/>
      <c r="AT480" s="24" t="s">
        <v>155</v>
      </c>
      <c r="AU480" s="24" t="s">
        <v>83</v>
      </c>
    </row>
    <row r="481" spans="2:65" s="11" customFormat="1" ht="13.5" x14ac:dyDescent="0.3">
      <c r="B481" s="183"/>
      <c r="D481" s="184" t="s">
        <v>140</v>
      </c>
      <c r="E481" s="185" t="s">
        <v>5</v>
      </c>
      <c r="F481" s="186" t="s">
        <v>836</v>
      </c>
      <c r="H481" s="187">
        <v>21.675000000000001</v>
      </c>
      <c r="I481" s="188"/>
      <c r="L481" s="183"/>
      <c r="M481" s="189"/>
      <c r="N481" s="190"/>
      <c r="O481" s="190"/>
      <c r="P481" s="190"/>
      <c r="Q481" s="190"/>
      <c r="R481" s="190"/>
      <c r="S481" s="190"/>
      <c r="T481" s="191"/>
      <c r="AT481" s="185" t="s">
        <v>140</v>
      </c>
      <c r="AU481" s="185" t="s">
        <v>83</v>
      </c>
      <c r="AV481" s="11" t="s">
        <v>83</v>
      </c>
      <c r="AW481" s="11" t="s">
        <v>35</v>
      </c>
      <c r="AX481" s="11" t="s">
        <v>76</v>
      </c>
      <c r="AY481" s="185" t="s">
        <v>126</v>
      </c>
    </row>
    <row r="482" spans="2:65" s="1" customFormat="1" ht="25.5" customHeight="1" x14ac:dyDescent="0.3">
      <c r="B482" s="170"/>
      <c r="C482" s="171" t="s">
        <v>837</v>
      </c>
      <c r="D482" s="171" t="s">
        <v>129</v>
      </c>
      <c r="E482" s="172" t="s">
        <v>838</v>
      </c>
      <c r="F482" s="173" t="s">
        <v>839</v>
      </c>
      <c r="G482" s="174" t="s">
        <v>132</v>
      </c>
      <c r="H482" s="175">
        <v>2</v>
      </c>
      <c r="I482" s="176"/>
      <c r="J482" s="177">
        <f>ROUND(I482*H482,2)</f>
        <v>0</v>
      </c>
      <c r="K482" s="173" t="s">
        <v>133</v>
      </c>
      <c r="L482" s="42"/>
      <c r="M482" s="178" t="s">
        <v>5</v>
      </c>
      <c r="N482" s="179" t="s">
        <v>42</v>
      </c>
      <c r="O482" s="43"/>
      <c r="P482" s="180">
        <f>O482*H482</f>
        <v>0</v>
      </c>
      <c r="Q482" s="180">
        <v>9.2000000000000003E-4</v>
      </c>
      <c r="R482" s="180">
        <f>Q482*H482</f>
        <v>1.8400000000000001E-3</v>
      </c>
      <c r="S482" s="180">
        <v>0</v>
      </c>
      <c r="T482" s="181">
        <f>S482*H482</f>
        <v>0</v>
      </c>
      <c r="AR482" s="24" t="s">
        <v>244</v>
      </c>
      <c r="AT482" s="24" t="s">
        <v>129</v>
      </c>
      <c r="AU482" s="24" t="s">
        <v>83</v>
      </c>
      <c r="AY482" s="24" t="s">
        <v>126</v>
      </c>
      <c r="BE482" s="182">
        <f>IF(N482="základní",J482,0)</f>
        <v>0</v>
      </c>
      <c r="BF482" s="182">
        <f>IF(N482="snížená",J482,0)</f>
        <v>0</v>
      </c>
      <c r="BG482" s="182">
        <f>IF(N482="zákl. přenesená",J482,0)</f>
        <v>0</v>
      </c>
      <c r="BH482" s="182">
        <f>IF(N482="sníž. přenesená",J482,0)</f>
        <v>0</v>
      </c>
      <c r="BI482" s="182">
        <f>IF(N482="nulová",J482,0)</f>
        <v>0</v>
      </c>
      <c r="BJ482" s="24" t="s">
        <v>76</v>
      </c>
      <c r="BK482" s="182">
        <f>ROUND(I482*H482,2)</f>
        <v>0</v>
      </c>
      <c r="BL482" s="24" t="s">
        <v>244</v>
      </c>
      <c r="BM482" s="24" t="s">
        <v>840</v>
      </c>
    </row>
    <row r="483" spans="2:65" s="1" customFormat="1" ht="135" x14ac:dyDescent="0.3">
      <c r="B483" s="42"/>
      <c r="D483" s="184" t="s">
        <v>155</v>
      </c>
      <c r="F483" s="200" t="s">
        <v>841</v>
      </c>
      <c r="I483" s="145"/>
      <c r="L483" s="42"/>
      <c r="M483" s="201"/>
      <c r="N483" s="43"/>
      <c r="O483" s="43"/>
      <c r="P483" s="43"/>
      <c r="Q483" s="43"/>
      <c r="R483" s="43"/>
      <c r="S483" s="43"/>
      <c r="T483" s="71"/>
      <c r="AT483" s="24" t="s">
        <v>155</v>
      </c>
      <c r="AU483" s="24" t="s">
        <v>83</v>
      </c>
    </row>
    <row r="484" spans="2:65" s="1" customFormat="1" ht="25.5" customHeight="1" x14ac:dyDescent="0.3">
      <c r="B484" s="170"/>
      <c r="C484" s="171" t="s">
        <v>842</v>
      </c>
      <c r="D484" s="171" t="s">
        <v>129</v>
      </c>
      <c r="E484" s="172" t="s">
        <v>843</v>
      </c>
      <c r="F484" s="173" t="s">
        <v>844</v>
      </c>
      <c r="G484" s="174" t="s">
        <v>132</v>
      </c>
      <c r="H484" s="175">
        <v>1</v>
      </c>
      <c r="I484" s="176"/>
      <c r="J484" s="177">
        <f>ROUND(I484*H484,2)</f>
        <v>0</v>
      </c>
      <c r="K484" s="173" t="s">
        <v>133</v>
      </c>
      <c r="L484" s="42"/>
      <c r="M484" s="178" t="s">
        <v>5</v>
      </c>
      <c r="N484" s="179" t="s">
        <v>42</v>
      </c>
      <c r="O484" s="43"/>
      <c r="P484" s="180">
        <f>O484*H484</f>
        <v>0</v>
      </c>
      <c r="Q484" s="180">
        <v>9.2000000000000003E-4</v>
      </c>
      <c r="R484" s="180">
        <f>Q484*H484</f>
        <v>9.2000000000000003E-4</v>
      </c>
      <c r="S484" s="180">
        <v>0</v>
      </c>
      <c r="T484" s="181">
        <f>S484*H484</f>
        <v>0</v>
      </c>
      <c r="AR484" s="24" t="s">
        <v>244</v>
      </c>
      <c r="AT484" s="24" t="s">
        <v>129</v>
      </c>
      <c r="AU484" s="24" t="s">
        <v>83</v>
      </c>
      <c r="AY484" s="24" t="s">
        <v>126</v>
      </c>
      <c r="BE484" s="182">
        <f>IF(N484="základní",J484,0)</f>
        <v>0</v>
      </c>
      <c r="BF484" s="182">
        <f>IF(N484="snížená",J484,0)</f>
        <v>0</v>
      </c>
      <c r="BG484" s="182">
        <f>IF(N484="zákl. přenesená",J484,0)</f>
        <v>0</v>
      </c>
      <c r="BH484" s="182">
        <f>IF(N484="sníž. přenesená",J484,0)</f>
        <v>0</v>
      </c>
      <c r="BI484" s="182">
        <f>IF(N484="nulová",J484,0)</f>
        <v>0</v>
      </c>
      <c r="BJ484" s="24" t="s">
        <v>76</v>
      </c>
      <c r="BK484" s="182">
        <f>ROUND(I484*H484,2)</f>
        <v>0</v>
      </c>
      <c r="BL484" s="24" t="s">
        <v>244</v>
      </c>
      <c r="BM484" s="24" t="s">
        <v>845</v>
      </c>
    </row>
    <row r="485" spans="2:65" s="1" customFormat="1" ht="135" x14ac:dyDescent="0.3">
      <c r="B485" s="42"/>
      <c r="D485" s="184" t="s">
        <v>155</v>
      </c>
      <c r="F485" s="200" t="s">
        <v>841</v>
      </c>
      <c r="I485" s="145"/>
      <c r="L485" s="42"/>
      <c r="M485" s="201"/>
      <c r="N485" s="43"/>
      <c r="O485" s="43"/>
      <c r="P485" s="43"/>
      <c r="Q485" s="43"/>
      <c r="R485" s="43"/>
      <c r="S485" s="43"/>
      <c r="T485" s="71"/>
      <c r="AT485" s="24" t="s">
        <v>155</v>
      </c>
      <c r="AU485" s="24" t="s">
        <v>83</v>
      </c>
    </row>
    <row r="486" spans="2:65" s="1" customFormat="1" ht="25.5" customHeight="1" x14ac:dyDescent="0.3">
      <c r="B486" s="170"/>
      <c r="C486" s="171" t="s">
        <v>846</v>
      </c>
      <c r="D486" s="171" t="s">
        <v>129</v>
      </c>
      <c r="E486" s="172" t="s">
        <v>847</v>
      </c>
      <c r="F486" s="173" t="s">
        <v>848</v>
      </c>
      <c r="G486" s="174" t="s">
        <v>223</v>
      </c>
      <c r="H486" s="175">
        <v>84.5</v>
      </c>
      <c r="I486" s="176"/>
      <c r="J486" s="177">
        <f>ROUND(I486*H486,2)</f>
        <v>0</v>
      </c>
      <c r="K486" s="173" t="s">
        <v>133</v>
      </c>
      <c r="L486" s="42"/>
      <c r="M486" s="178" t="s">
        <v>5</v>
      </c>
      <c r="N486" s="179" t="s">
        <v>42</v>
      </c>
      <c r="O486" s="43"/>
      <c r="P486" s="180">
        <f>O486*H486</f>
        <v>0</v>
      </c>
      <c r="Q486" s="180">
        <v>1.4999999999999999E-4</v>
      </c>
      <c r="R486" s="180">
        <f>Q486*H486</f>
        <v>1.2674999999999999E-2</v>
      </c>
      <c r="S486" s="180">
        <v>0</v>
      </c>
      <c r="T486" s="181">
        <f>S486*H486</f>
        <v>0</v>
      </c>
      <c r="AR486" s="24" t="s">
        <v>244</v>
      </c>
      <c r="AT486" s="24" t="s">
        <v>129</v>
      </c>
      <c r="AU486" s="24" t="s">
        <v>83</v>
      </c>
      <c r="AY486" s="24" t="s">
        <v>126</v>
      </c>
      <c r="BE486" s="182">
        <f>IF(N486="základní",J486,0)</f>
        <v>0</v>
      </c>
      <c r="BF486" s="182">
        <f>IF(N486="snížená",J486,0)</f>
        <v>0</v>
      </c>
      <c r="BG486" s="182">
        <f>IF(N486="zákl. přenesená",J486,0)</f>
        <v>0</v>
      </c>
      <c r="BH486" s="182">
        <f>IF(N486="sníž. přenesená",J486,0)</f>
        <v>0</v>
      </c>
      <c r="BI486" s="182">
        <f>IF(N486="nulová",J486,0)</f>
        <v>0</v>
      </c>
      <c r="BJ486" s="24" t="s">
        <v>76</v>
      </c>
      <c r="BK486" s="182">
        <f>ROUND(I486*H486,2)</f>
        <v>0</v>
      </c>
      <c r="BL486" s="24" t="s">
        <v>244</v>
      </c>
      <c r="BM486" s="24" t="s">
        <v>849</v>
      </c>
    </row>
    <row r="487" spans="2:65" s="1" customFormat="1" ht="81" x14ac:dyDescent="0.3">
      <c r="B487" s="42"/>
      <c r="D487" s="184" t="s">
        <v>155</v>
      </c>
      <c r="F487" s="200" t="s">
        <v>850</v>
      </c>
      <c r="I487" s="145"/>
      <c r="L487" s="42"/>
      <c r="M487" s="201"/>
      <c r="N487" s="43"/>
      <c r="O487" s="43"/>
      <c r="P487" s="43"/>
      <c r="Q487" s="43"/>
      <c r="R487" s="43"/>
      <c r="S487" s="43"/>
      <c r="T487" s="71"/>
      <c r="AT487" s="24" t="s">
        <v>155</v>
      </c>
      <c r="AU487" s="24" t="s">
        <v>83</v>
      </c>
    </row>
    <row r="488" spans="2:65" s="1" customFormat="1" ht="25.5" customHeight="1" x14ac:dyDescent="0.3">
      <c r="B488" s="170"/>
      <c r="C488" s="171" t="s">
        <v>851</v>
      </c>
      <c r="D488" s="171" t="s">
        <v>129</v>
      </c>
      <c r="E488" s="172" t="s">
        <v>852</v>
      </c>
      <c r="F488" s="173" t="s">
        <v>853</v>
      </c>
      <c r="G488" s="174" t="s">
        <v>223</v>
      </c>
      <c r="H488" s="175">
        <v>84.5</v>
      </c>
      <c r="I488" s="176"/>
      <c r="J488" s="177">
        <f>ROUND(I488*H488,2)</f>
        <v>0</v>
      </c>
      <c r="K488" s="173" t="s">
        <v>133</v>
      </c>
      <c r="L488" s="42"/>
      <c r="M488" s="178" t="s">
        <v>5</v>
      </c>
      <c r="N488" s="179" t="s">
        <v>42</v>
      </c>
      <c r="O488" s="43"/>
      <c r="P488" s="180">
        <f>O488*H488</f>
        <v>0</v>
      </c>
      <c r="Q488" s="180">
        <v>2.7999999999999998E-4</v>
      </c>
      <c r="R488" s="180">
        <f>Q488*H488</f>
        <v>2.3659999999999997E-2</v>
      </c>
      <c r="S488" s="180">
        <v>0</v>
      </c>
      <c r="T488" s="181">
        <f>S488*H488</f>
        <v>0</v>
      </c>
      <c r="AR488" s="24" t="s">
        <v>244</v>
      </c>
      <c r="AT488" s="24" t="s">
        <v>129</v>
      </c>
      <c r="AU488" s="24" t="s">
        <v>83</v>
      </c>
      <c r="AY488" s="24" t="s">
        <v>126</v>
      </c>
      <c r="BE488" s="182">
        <f>IF(N488="základní",J488,0)</f>
        <v>0</v>
      </c>
      <c r="BF488" s="182">
        <f>IF(N488="snížená",J488,0)</f>
        <v>0</v>
      </c>
      <c r="BG488" s="182">
        <f>IF(N488="zákl. přenesená",J488,0)</f>
        <v>0</v>
      </c>
      <c r="BH488" s="182">
        <f>IF(N488="sníž. přenesená",J488,0)</f>
        <v>0</v>
      </c>
      <c r="BI488" s="182">
        <f>IF(N488="nulová",J488,0)</f>
        <v>0</v>
      </c>
      <c r="BJ488" s="24" t="s">
        <v>76</v>
      </c>
      <c r="BK488" s="182">
        <f>ROUND(I488*H488,2)</f>
        <v>0</v>
      </c>
      <c r="BL488" s="24" t="s">
        <v>244</v>
      </c>
      <c r="BM488" s="24" t="s">
        <v>854</v>
      </c>
    </row>
    <row r="489" spans="2:65" s="1" customFormat="1" ht="81" x14ac:dyDescent="0.3">
      <c r="B489" s="42"/>
      <c r="D489" s="184" t="s">
        <v>155</v>
      </c>
      <c r="F489" s="200" t="s">
        <v>850</v>
      </c>
      <c r="I489" s="145"/>
      <c r="L489" s="42"/>
      <c r="M489" s="201"/>
      <c r="N489" s="43"/>
      <c r="O489" s="43"/>
      <c r="P489" s="43"/>
      <c r="Q489" s="43"/>
      <c r="R489" s="43"/>
      <c r="S489" s="43"/>
      <c r="T489" s="71"/>
      <c r="AT489" s="24" t="s">
        <v>155</v>
      </c>
      <c r="AU489" s="24" t="s">
        <v>83</v>
      </c>
    </row>
    <row r="490" spans="2:65" s="11" customFormat="1" ht="27" x14ac:dyDescent="0.3">
      <c r="B490" s="183"/>
      <c r="D490" s="184" t="s">
        <v>140</v>
      </c>
      <c r="E490" s="185" t="s">
        <v>5</v>
      </c>
      <c r="F490" s="186" t="s">
        <v>855</v>
      </c>
      <c r="H490" s="187">
        <v>84.5</v>
      </c>
      <c r="I490" s="188"/>
      <c r="L490" s="183"/>
      <c r="M490" s="189"/>
      <c r="N490" s="190"/>
      <c r="O490" s="190"/>
      <c r="P490" s="190"/>
      <c r="Q490" s="190"/>
      <c r="R490" s="190"/>
      <c r="S490" s="190"/>
      <c r="T490" s="191"/>
      <c r="AT490" s="185" t="s">
        <v>140</v>
      </c>
      <c r="AU490" s="185" t="s">
        <v>83</v>
      </c>
      <c r="AV490" s="11" t="s">
        <v>83</v>
      </c>
      <c r="AW490" s="11" t="s">
        <v>35</v>
      </c>
      <c r="AX490" s="11" t="s">
        <v>76</v>
      </c>
      <c r="AY490" s="185" t="s">
        <v>126</v>
      </c>
    </row>
    <row r="491" spans="2:65" s="1" customFormat="1" ht="16.5" customHeight="1" x14ac:dyDescent="0.3">
      <c r="B491" s="170"/>
      <c r="C491" s="209" t="s">
        <v>856</v>
      </c>
      <c r="D491" s="209" t="s">
        <v>166</v>
      </c>
      <c r="E491" s="210" t="s">
        <v>857</v>
      </c>
      <c r="F491" s="211" t="s">
        <v>858</v>
      </c>
      <c r="G491" s="212" t="s">
        <v>132</v>
      </c>
      <c r="H491" s="213">
        <v>3</v>
      </c>
      <c r="I491" s="214"/>
      <c r="J491" s="215">
        <f>ROUND(I491*H491,2)</f>
        <v>0</v>
      </c>
      <c r="K491" s="211" t="s">
        <v>5</v>
      </c>
      <c r="L491" s="216"/>
      <c r="M491" s="217" t="s">
        <v>5</v>
      </c>
      <c r="N491" s="218" t="s">
        <v>42</v>
      </c>
      <c r="O491" s="43"/>
      <c r="P491" s="180">
        <f>O491*H491</f>
        <v>0</v>
      </c>
      <c r="Q491" s="180">
        <v>0</v>
      </c>
      <c r="R491" s="180">
        <f>Q491*H491</f>
        <v>0</v>
      </c>
      <c r="S491" s="180">
        <v>0</v>
      </c>
      <c r="T491" s="181">
        <f>S491*H491</f>
        <v>0</v>
      </c>
      <c r="AR491" s="24" t="s">
        <v>341</v>
      </c>
      <c r="AT491" s="24" t="s">
        <v>166</v>
      </c>
      <c r="AU491" s="24" t="s">
        <v>83</v>
      </c>
      <c r="AY491" s="24" t="s">
        <v>126</v>
      </c>
      <c r="BE491" s="182">
        <f>IF(N491="základní",J491,0)</f>
        <v>0</v>
      </c>
      <c r="BF491" s="182">
        <f>IF(N491="snížená",J491,0)</f>
        <v>0</v>
      </c>
      <c r="BG491" s="182">
        <f>IF(N491="zákl. přenesená",J491,0)</f>
        <v>0</v>
      </c>
      <c r="BH491" s="182">
        <f>IF(N491="sníž. přenesená",J491,0)</f>
        <v>0</v>
      </c>
      <c r="BI491" s="182">
        <f>IF(N491="nulová",J491,0)</f>
        <v>0</v>
      </c>
      <c r="BJ491" s="24" t="s">
        <v>76</v>
      </c>
      <c r="BK491" s="182">
        <f>ROUND(I491*H491,2)</f>
        <v>0</v>
      </c>
      <c r="BL491" s="24" t="s">
        <v>244</v>
      </c>
      <c r="BM491" s="24" t="s">
        <v>859</v>
      </c>
    </row>
    <row r="492" spans="2:65" s="1" customFormat="1" ht="16.5" customHeight="1" x14ac:dyDescent="0.3">
      <c r="B492" s="170"/>
      <c r="C492" s="209" t="s">
        <v>860</v>
      </c>
      <c r="D492" s="209" t="s">
        <v>166</v>
      </c>
      <c r="E492" s="210" t="s">
        <v>861</v>
      </c>
      <c r="F492" s="211" t="s">
        <v>862</v>
      </c>
      <c r="G492" s="212" t="s">
        <v>132</v>
      </c>
      <c r="H492" s="213">
        <v>1</v>
      </c>
      <c r="I492" s="214"/>
      <c r="J492" s="215">
        <f>ROUND(I492*H492,2)</f>
        <v>0</v>
      </c>
      <c r="K492" s="211" t="s">
        <v>5</v>
      </c>
      <c r="L492" s="216"/>
      <c r="M492" s="217" t="s">
        <v>5</v>
      </c>
      <c r="N492" s="218" t="s">
        <v>42</v>
      </c>
      <c r="O492" s="43"/>
      <c r="P492" s="180">
        <f>O492*H492</f>
        <v>0</v>
      </c>
      <c r="Q492" s="180">
        <v>0</v>
      </c>
      <c r="R492" s="180">
        <f>Q492*H492</f>
        <v>0</v>
      </c>
      <c r="S492" s="180">
        <v>0</v>
      </c>
      <c r="T492" s="181">
        <f>S492*H492</f>
        <v>0</v>
      </c>
      <c r="AR492" s="24" t="s">
        <v>341</v>
      </c>
      <c r="AT492" s="24" t="s">
        <v>166</v>
      </c>
      <c r="AU492" s="24" t="s">
        <v>83</v>
      </c>
      <c r="AY492" s="24" t="s">
        <v>126</v>
      </c>
      <c r="BE492" s="182">
        <f>IF(N492="základní",J492,0)</f>
        <v>0</v>
      </c>
      <c r="BF492" s="182">
        <f>IF(N492="snížená",J492,0)</f>
        <v>0</v>
      </c>
      <c r="BG492" s="182">
        <f>IF(N492="zákl. přenesená",J492,0)</f>
        <v>0</v>
      </c>
      <c r="BH492" s="182">
        <f>IF(N492="sníž. přenesená",J492,0)</f>
        <v>0</v>
      </c>
      <c r="BI492" s="182">
        <f>IF(N492="nulová",J492,0)</f>
        <v>0</v>
      </c>
      <c r="BJ492" s="24" t="s">
        <v>76</v>
      </c>
      <c r="BK492" s="182">
        <f>ROUND(I492*H492,2)</f>
        <v>0</v>
      </c>
      <c r="BL492" s="24" t="s">
        <v>244</v>
      </c>
      <c r="BM492" s="24" t="s">
        <v>863</v>
      </c>
    </row>
    <row r="493" spans="2:65" s="1" customFormat="1" ht="16.5" customHeight="1" x14ac:dyDescent="0.3">
      <c r="B493" s="170"/>
      <c r="C493" s="209" t="s">
        <v>864</v>
      </c>
      <c r="D493" s="209" t="s">
        <v>166</v>
      </c>
      <c r="E493" s="210" t="s">
        <v>865</v>
      </c>
      <c r="F493" s="211" t="s">
        <v>866</v>
      </c>
      <c r="G493" s="212" t="s">
        <v>132</v>
      </c>
      <c r="H493" s="213">
        <v>2</v>
      </c>
      <c r="I493" s="214"/>
      <c r="J493" s="215">
        <f>ROUND(I493*H493,2)</f>
        <v>0</v>
      </c>
      <c r="K493" s="211" t="s">
        <v>5</v>
      </c>
      <c r="L493" s="216"/>
      <c r="M493" s="217" t="s">
        <v>5</v>
      </c>
      <c r="N493" s="218" t="s">
        <v>42</v>
      </c>
      <c r="O493" s="43"/>
      <c r="P493" s="180">
        <f>O493*H493</f>
        <v>0</v>
      </c>
      <c r="Q493" s="180">
        <v>0</v>
      </c>
      <c r="R493" s="180">
        <f>Q493*H493</f>
        <v>0</v>
      </c>
      <c r="S493" s="180">
        <v>0</v>
      </c>
      <c r="T493" s="181">
        <f>S493*H493</f>
        <v>0</v>
      </c>
      <c r="AR493" s="24" t="s">
        <v>341</v>
      </c>
      <c r="AT493" s="24" t="s">
        <v>166</v>
      </c>
      <c r="AU493" s="24" t="s">
        <v>83</v>
      </c>
      <c r="AY493" s="24" t="s">
        <v>126</v>
      </c>
      <c r="BE493" s="182">
        <f>IF(N493="základní",J493,0)</f>
        <v>0</v>
      </c>
      <c r="BF493" s="182">
        <f>IF(N493="snížená",J493,0)</f>
        <v>0</v>
      </c>
      <c r="BG493" s="182">
        <f>IF(N493="zákl. přenesená",J493,0)</f>
        <v>0</v>
      </c>
      <c r="BH493" s="182">
        <f>IF(N493="sníž. přenesená",J493,0)</f>
        <v>0</v>
      </c>
      <c r="BI493" s="182">
        <f>IF(N493="nulová",J493,0)</f>
        <v>0</v>
      </c>
      <c r="BJ493" s="24" t="s">
        <v>76</v>
      </c>
      <c r="BK493" s="182">
        <f>ROUND(I493*H493,2)</f>
        <v>0</v>
      </c>
      <c r="BL493" s="24" t="s">
        <v>244</v>
      </c>
      <c r="BM493" s="24" t="s">
        <v>867</v>
      </c>
    </row>
    <row r="494" spans="2:65" s="1" customFormat="1" ht="16.5" customHeight="1" x14ac:dyDescent="0.3">
      <c r="B494" s="170"/>
      <c r="C494" s="209" t="s">
        <v>868</v>
      </c>
      <c r="D494" s="209" t="s">
        <v>166</v>
      </c>
      <c r="E494" s="210" t="s">
        <v>869</v>
      </c>
      <c r="F494" s="211" t="s">
        <v>870</v>
      </c>
      <c r="G494" s="212" t="s">
        <v>132</v>
      </c>
      <c r="H494" s="213">
        <v>2</v>
      </c>
      <c r="I494" s="214"/>
      <c r="J494" s="215">
        <f>ROUND(I494*H494,2)</f>
        <v>0</v>
      </c>
      <c r="K494" s="211" t="s">
        <v>5</v>
      </c>
      <c r="L494" s="216"/>
      <c r="M494" s="217" t="s">
        <v>5</v>
      </c>
      <c r="N494" s="218" t="s">
        <v>42</v>
      </c>
      <c r="O494" s="43"/>
      <c r="P494" s="180">
        <f>O494*H494</f>
        <v>0</v>
      </c>
      <c r="Q494" s="180">
        <v>0</v>
      </c>
      <c r="R494" s="180">
        <f>Q494*H494</f>
        <v>0</v>
      </c>
      <c r="S494" s="180">
        <v>0</v>
      </c>
      <c r="T494" s="181">
        <f>S494*H494</f>
        <v>0</v>
      </c>
      <c r="AR494" s="24" t="s">
        <v>341</v>
      </c>
      <c r="AT494" s="24" t="s">
        <v>166</v>
      </c>
      <c r="AU494" s="24" t="s">
        <v>83</v>
      </c>
      <c r="AY494" s="24" t="s">
        <v>126</v>
      </c>
      <c r="BE494" s="182">
        <f>IF(N494="základní",J494,0)</f>
        <v>0</v>
      </c>
      <c r="BF494" s="182">
        <f>IF(N494="snížená",J494,0)</f>
        <v>0</v>
      </c>
      <c r="BG494" s="182">
        <f>IF(N494="zákl. přenesená",J494,0)</f>
        <v>0</v>
      </c>
      <c r="BH494" s="182">
        <f>IF(N494="sníž. přenesená",J494,0)</f>
        <v>0</v>
      </c>
      <c r="BI494" s="182">
        <f>IF(N494="nulová",J494,0)</f>
        <v>0</v>
      </c>
      <c r="BJ494" s="24" t="s">
        <v>76</v>
      </c>
      <c r="BK494" s="182">
        <f>ROUND(I494*H494,2)</f>
        <v>0</v>
      </c>
      <c r="BL494" s="24" t="s">
        <v>244</v>
      </c>
      <c r="BM494" s="24" t="s">
        <v>871</v>
      </c>
    </row>
    <row r="495" spans="2:65" s="1" customFormat="1" ht="25.5" customHeight="1" x14ac:dyDescent="0.3">
      <c r="B495" s="170"/>
      <c r="C495" s="171" t="s">
        <v>872</v>
      </c>
      <c r="D495" s="171" t="s">
        <v>129</v>
      </c>
      <c r="E495" s="172" t="s">
        <v>873</v>
      </c>
      <c r="F495" s="173" t="s">
        <v>874</v>
      </c>
      <c r="G495" s="174" t="s">
        <v>132</v>
      </c>
      <c r="H495" s="175">
        <v>2</v>
      </c>
      <c r="I495" s="176"/>
      <c r="J495" s="177">
        <f>ROUND(I495*H495,2)</f>
        <v>0</v>
      </c>
      <c r="K495" s="173" t="s">
        <v>133</v>
      </c>
      <c r="L495" s="42"/>
      <c r="M495" s="178" t="s">
        <v>5</v>
      </c>
      <c r="N495" s="179" t="s">
        <v>42</v>
      </c>
      <c r="O495" s="43"/>
      <c r="P495" s="180">
        <f>O495*H495</f>
        <v>0</v>
      </c>
      <c r="Q495" s="180">
        <v>0</v>
      </c>
      <c r="R495" s="180">
        <f>Q495*H495</f>
        <v>0</v>
      </c>
      <c r="S495" s="180">
        <v>0</v>
      </c>
      <c r="T495" s="181">
        <f>S495*H495</f>
        <v>0</v>
      </c>
      <c r="AR495" s="24" t="s">
        <v>244</v>
      </c>
      <c r="AT495" s="24" t="s">
        <v>129</v>
      </c>
      <c r="AU495" s="24" t="s">
        <v>83</v>
      </c>
      <c r="AY495" s="24" t="s">
        <v>126</v>
      </c>
      <c r="BE495" s="182">
        <f>IF(N495="základní",J495,0)</f>
        <v>0</v>
      </c>
      <c r="BF495" s="182">
        <f>IF(N495="snížená",J495,0)</f>
        <v>0</v>
      </c>
      <c r="BG495" s="182">
        <f>IF(N495="zákl. přenesená",J495,0)</f>
        <v>0</v>
      </c>
      <c r="BH495" s="182">
        <f>IF(N495="sníž. přenesená",J495,0)</f>
        <v>0</v>
      </c>
      <c r="BI495" s="182">
        <f>IF(N495="nulová",J495,0)</f>
        <v>0</v>
      </c>
      <c r="BJ495" s="24" t="s">
        <v>76</v>
      </c>
      <c r="BK495" s="182">
        <f>ROUND(I495*H495,2)</f>
        <v>0</v>
      </c>
      <c r="BL495" s="24" t="s">
        <v>244</v>
      </c>
      <c r="BM495" s="24" t="s">
        <v>875</v>
      </c>
    </row>
    <row r="496" spans="2:65" s="1" customFormat="1" ht="40.5" x14ac:dyDescent="0.3">
      <c r="B496" s="42"/>
      <c r="D496" s="184" t="s">
        <v>155</v>
      </c>
      <c r="F496" s="200" t="s">
        <v>876</v>
      </c>
      <c r="I496" s="145"/>
      <c r="L496" s="42"/>
      <c r="M496" s="201"/>
      <c r="N496" s="43"/>
      <c r="O496" s="43"/>
      <c r="P496" s="43"/>
      <c r="Q496" s="43"/>
      <c r="R496" s="43"/>
      <c r="S496" s="43"/>
      <c r="T496" s="71"/>
      <c r="AT496" s="24" t="s">
        <v>155</v>
      </c>
      <c r="AU496" s="24" t="s">
        <v>83</v>
      </c>
    </row>
    <row r="497" spans="2:65" s="1" customFormat="1" ht="25.5" customHeight="1" x14ac:dyDescent="0.3">
      <c r="B497" s="170"/>
      <c r="C497" s="171" t="s">
        <v>877</v>
      </c>
      <c r="D497" s="171" t="s">
        <v>129</v>
      </c>
      <c r="E497" s="172" t="s">
        <v>878</v>
      </c>
      <c r="F497" s="173" t="s">
        <v>879</v>
      </c>
      <c r="G497" s="174" t="s">
        <v>132</v>
      </c>
      <c r="H497" s="175">
        <v>5</v>
      </c>
      <c r="I497" s="176"/>
      <c r="J497" s="177">
        <f>ROUND(I497*H497,2)</f>
        <v>0</v>
      </c>
      <c r="K497" s="173" t="s">
        <v>133</v>
      </c>
      <c r="L497" s="42"/>
      <c r="M497" s="178" t="s">
        <v>5</v>
      </c>
      <c r="N497" s="179" t="s">
        <v>42</v>
      </c>
      <c r="O497" s="43"/>
      <c r="P497" s="180">
        <f>O497*H497</f>
        <v>0</v>
      </c>
      <c r="Q497" s="180">
        <v>0</v>
      </c>
      <c r="R497" s="180">
        <f>Q497*H497</f>
        <v>0</v>
      </c>
      <c r="S497" s="180">
        <v>0</v>
      </c>
      <c r="T497" s="181">
        <f>S497*H497</f>
        <v>0</v>
      </c>
      <c r="AR497" s="24" t="s">
        <v>244</v>
      </c>
      <c r="AT497" s="24" t="s">
        <v>129</v>
      </c>
      <c r="AU497" s="24" t="s">
        <v>83</v>
      </c>
      <c r="AY497" s="24" t="s">
        <v>126</v>
      </c>
      <c r="BE497" s="182">
        <f>IF(N497="základní",J497,0)</f>
        <v>0</v>
      </c>
      <c r="BF497" s="182">
        <f>IF(N497="snížená",J497,0)</f>
        <v>0</v>
      </c>
      <c r="BG497" s="182">
        <f>IF(N497="zákl. přenesená",J497,0)</f>
        <v>0</v>
      </c>
      <c r="BH497" s="182">
        <f>IF(N497="sníž. přenesená",J497,0)</f>
        <v>0</v>
      </c>
      <c r="BI497" s="182">
        <f>IF(N497="nulová",J497,0)</f>
        <v>0</v>
      </c>
      <c r="BJ497" s="24" t="s">
        <v>76</v>
      </c>
      <c r="BK497" s="182">
        <f>ROUND(I497*H497,2)</f>
        <v>0</v>
      </c>
      <c r="BL497" s="24" t="s">
        <v>244</v>
      </c>
      <c r="BM497" s="24" t="s">
        <v>880</v>
      </c>
    </row>
    <row r="498" spans="2:65" s="1" customFormat="1" ht="40.5" x14ac:dyDescent="0.3">
      <c r="B498" s="42"/>
      <c r="D498" s="184" t="s">
        <v>155</v>
      </c>
      <c r="F498" s="200" t="s">
        <v>876</v>
      </c>
      <c r="I498" s="145"/>
      <c r="L498" s="42"/>
      <c r="M498" s="201"/>
      <c r="N498" s="43"/>
      <c r="O498" s="43"/>
      <c r="P498" s="43"/>
      <c r="Q498" s="43"/>
      <c r="R498" s="43"/>
      <c r="S498" s="43"/>
      <c r="T498" s="71"/>
      <c r="AT498" s="24" t="s">
        <v>155</v>
      </c>
      <c r="AU498" s="24" t="s">
        <v>83</v>
      </c>
    </row>
    <row r="499" spans="2:65" s="1" customFormat="1" ht="16.5" customHeight="1" x14ac:dyDescent="0.3">
      <c r="B499" s="170"/>
      <c r="C499" s="209" t="s">
        <v>881</v>
      </c>
      <c r="D499" s="209" t="s">
        <v>166</v>
      </c>
      <c r="E499" s="210" t="s">
        <v>882</v>
      </c>
      <c r="F499" s="211" t="s">
        <v>883</v>
      </c>
      <c r="G499" s="212" t="s">
        <v>223</v>
      </c>
      <c r="H499" s="213">
        <v>22.45</v>
      </c>
      <c r="I499" s="214"/>
      <c r="J499" s="215">
        <f>ROUND(I499*H499,2)</f>
        <v>0</v>
      </c>
      <c r="K499" s="211" t="s">
        <v>133</v>
      </c>
      <c r="L499" s="216"/>
      <c r="M499" s="217" t="s">
        <v>5</v>
      </c>
      <c r="N499" s="218" t="s">
        <v>42</v>
      </c>
      <c r="O499" s="43"/>
      <c r="P499" s="180">
        <f>O499*H499</f>
        <v>0</v>
      </c>
      <c r="Q499" s="180">
        <v>1.1000000000000001E-3</v>
      </c>
      <c r="R499" s="180">
        <f>Q499*H499</f>
        <v>2.4695000000000002E-2</v>
      </c>
      <c r="S499" s="180">
        <v>0</v>
      </c>
      <c r="T499" s="181">
        <f>S499*H499</f>
        <v>0</v>
      </c>
      <c r="AR499" s="24" t="s">
        <v>341</v>
      </c>
      <c r="AT499" s="24" t="s">
        <v>166</v>
      </c>
      <c r="AU499" s="24" t="s">
        <v>83</v>
      </c>
      <c r="AY499" s="24" t="s">
        <v>126</v>
      </c>
      <c r="BE499" s="182">
        <f>IF(N499="základní",J499,0)</f>
        <v>0</v>
      </c>
      <c r="BF499" s="182">
        <f>IF(N499="snížená",J499,0)</f>
        <v>0</v>
      </c>
      <c r="BG499" s="182">
        <f>IF(N499="zákl. přenesená",J499,0)</f>
        <v>0</v>
      </c>
      <c r="BH499" s="182">
        <f>IF(N499="sníž. přenesená",J499,0)</f>
        <v>0</v>
      </c>
      <c r="BI499" s="182">
        <f>IF(N499="nulová",J499,0)</f>
        <v>0</v>
      </c>
      <c r="BJ499" s="24" t="s">
        <v>76</v>
      </c>
      <c r="BK499" s="182">
        <f>ROUND(I499*H499,2)</f>
        <v>0</v>
      </c>
      <c r="BL499" s="24" t="s">
        <v>244</v>
      </c>
      <c r="BM499" s="24" t="s">
        <v>884</v>
      </c>
    </row>
    <row r="500" spans="2:65" s="11" customFormat="1" ht="13.5" x14ac:dyDescent="0.3">
      <c r="B500" s="183"/>
      <c r="D500" s="184" t="s">
        <v>140</v>
      </c>
      <c r="E500" s="185" t="s">
        <v>5</v>
      </c>
      <c r="F500" s="186" t="s">
        <v>789</v>
      </c>
      <c r="H500" s="187">
        <v>12.75</v>
      </c>
      <c r="I500" s="188"/>
      <c r="L500" s="183"/>
      <c r="M500" s="189"/>
      <c r="N500" s="190"/>
      <c r="O500" s="190"/>
      <c r="P500" s="190"/>
      <c r="Q500" s="190"/>
      <c r="R500" s="190"/>
      <c r="S500" s="190"/>
      <c r="T500" s="191"/>
      <c r="AT500" s="185" t="s">
        <v>140</v>
      </c>
      <c r="AU500" s="185" t="s">
        <v>83</v>
      </c>
      <c r="AV500" s="11" t="s">
        <v>83</v>
      </c>
      <c r="AW500" s="11" t="s">
        <v>35</v>
      </c>
      <c r="AX500" s="11" t="s">
        <v>71</v>
      </c>
      <c r="AY500" s="185" t="s">
        <v>126</v>
      </c>
    </row>
    <row r="501" spans="2:65" s="11" customFormat="1" ht="13.5" x14ac:dyDescent="0.3">
      <c r="B501" s="183"/>
      <c r="D501" s="184" t="s">
        <v>140</v>
      </c>
      <c r="E501" s="185" t="s">
        <v>5</v>
      </c>
      <c r="F501" s="186" t="s">
        <v>790</v>
      </c>
      <c r="H501" s="187">
        <v>2.5</v>
      </c>
      <c r="I501" s="188"/>
      <c r="L501" s="183"/>
      <c r="M501" s="189"/>
      <c r="N501" s="190"/>
      <c r="O501" s="190"/>
      <c r="P501" s="190"/>
      <c r="Q501" s="190"/>
      <c r="R501" s="190"/>
      <c r="S501" s="190"/>
      <c r="T501" s="191"/>
      <c r="AT501" s="185" t="s">
        <v>140</v>
      </c>
      <c r="AU501" s="185" t="s">
        <v>83</v>
      </c>
      <c r="AV501" s="11" t="s">
        <v>83</v>
      </c>
      <c r="AW501" s="11" t="s">
        <v>35</v>
      </c>
      <c r="AX501" s="11" t="s">
        <v>71</v>
      </c>
      <c r="AY501" s="185" t="s">
        <v>126</v>
      </c>
    </row>
    <row r="502" spans="2:65" s="11" customFormat="1" ht="13.5" x14ac:dyDescent="0.3">
      <c r="B502" s="183"/>
      <c r="D502" s="184" t="s">
        <v>140</v>
      </c>
      <c r="E502" s="185" t="s">
        <v>5</v>
      </c>
      <c r="F502" s="186" t="s">
        <v>791</v>
      </c>
      <c r="H502" s="187">
        <v>7.2</v>
      </c>
      <c r="I502" s="188"/>
      <c r="L502" s="183"/>
      <c r="M502" s="189"/>
      <c r="N502" s="190"/>
      <c r="O502" s="190"/>
      <c r="P502" s="190"/>
      <c r="Q502" s="190"/>
      <c r="R502" s="190"/>
      <c r="S502" s="190"/>
      <c r="T502" s="191"/>
      <c r="AT502" s="185" t="s">
        <v>140</v>
      </c>
      <c r="AU502" s="185" t="s">
        <v>83</v>
      </c>
      <c r="AV502" s="11" t="s">
        <v>83</v>
      </c>
      <c r="AW502" s="11" t="s">
        <v>35</v>
      </c>
      <c r="AX502" s="11" t="s">
        <v>71</v>
      </c>
      <c r="AY502" s="185" t="s">
        <v>126</v>
      </c>
    </row>
    <row r="503" spans="2:65" s="12" customFormat="1" ht="13.5" x14ac:dyDescent="0.3">
      <c r="B503" s="192"/>
      <c r="D503" s="184" t="s">
        <v>140</v>
      </c>
      <c r="E503" s="193" t="s">
        <v>5</v>
      </c>
      <c r="F503" s="194" t="s">
        <v>150</v>
      </c>
      <c r="H503" s="195">
        <v>22.45</v>
      </c>
      <c r="I503" s="196"/>
      <c r="L503" s="192"/>
      <c r="M503" s="197"/>
      <c r="N503" s="198"/>
      <c r="O503" s="198"/>
      <c r="P503" s="198"/>
      <c r="Q503" s="198"/>
      <c r="R503" s="198"/>
      <c r="S503" s="198"/>
      <c r="T503" s="199"/>
      <c r="AT503" s="193" t="s">
        <v>140</v>
      </c>
      <c r="AU503" s="193" t="s">
        <v>83</v>
      </c>
      <c r="AV503" s="12" t="s">
        <v>134</v>
      </c>
      <c r="AW503" s="12" t="s">
        <v>35</v>
      </c>
      <c r="AX503" s="12" t="s">
        <v>76</v>
      </c>
      <c r="AY503" s="193" t="s">
        <v>126</v>
      </c>
    </row>
    <row r="504" spans="2:65" s="1" customFormat="1" ht="16.5" customHeight="1" x14ac:dyDescent="0.3">
      <c r="B504" s="170"/>
      <c r="C504" s="209" t="s">
        <v>885</v>
      </c>
      <c r="D504" s="209" t="s">
        <v>166</v>
      </c>
      <c r="E504" s="210" t="s">
        <v>886</v>
      </c>
      <c r="F504" s="211" t="s">
        <v>887</v>
      </c>
      <c r="G504" s="212" t="s">
        <v>888</v>
      </c>
      <c r="H504" s="213">
        <v>7</v>
      </c>
      <c r="I504" s="214"/>
      <c r="J504" s="215">
        <f>ROUND(I504*H504,2)</f>
        <v>0</v>
      </c>
      <c r="K504" s="211" t="s">
        <v>133</v>
      </c>
      <c r="L504" s="216"/>
      <c r="M504" s="217" t="s">
        <v>5</v>
      </c>
      <c r="N504" s="218" t="s">
        <v>42</v>
      </c>
      <c r="O504" s="43"/>
      <c r="P504" s="180">
        <f>O504*H504</f>
        <v>0</v>
      </c>
      <c r="Q504" s="180">
        <v>2.0000000000000001E-4</v>
      </c>
      <c r="R504" s="180">
        <f>Q504*H504</f>
        <v>1.4E-3</v>
      </c>
      <c r="S504" s="180">
        <v>0</v>
      </c>
      <c r="T504" s="181">
        <f>S504*H504</f>
        <v>0</v>
      </c>
      <c r="AR504" s="24" t="s">
        <v>341</v>
      </c>
      <c r="AT504" s="24" t="s">
        <v>166</v>
      </c>
      <c r="AU504" s="24" t="s">
        <v>83</v>
      </c>
      <c r="AY504" s="24" t="s">
        <v>126</v>
      </c>
      <c r="BE504" s="182">
        <f>IF(N504="základní",J504,0)</f>
        <v>0</v>
      </c>
      <c r="BF504" s="182">
        <f>IF(N504="snížená",J504,0)</f>
        <v>0</v>
      </c>
      <c r="BG504" s="182">
        <f>IF(N504="zákl. přenesená",J504,0)</f>
        <v>0</v>
      </c>
      <c r="BH504" s="182">
        <f>IF(N504="sníž. přenesená",J504,0)</f>
        <v>0</v>
      </c>
      <c r="BI504" s="182">
        <f>IF(N504="nulová",J504,0)</f>
        <v>0</v>
      </c>
      <c r="BJ504" s="24" t="s">
        <v>76</v>
      </c>
      <c r="BK504" s="182">
        <f>ROUND(I504*H504,2)</f>
        <v>0</v>
      </c>
      <c r="BL504" s="24" t="s">
        <v>244</v>
      </c>
      <c r="BM504" s="24" t="s">
        <v>889</v>
      </c>
    </row>
    <row r="505" spans="2:65" s="1" customFormat="1" ht="25.5" customHeight="1" x14ac:dyDescent="0.3">
      <c r="B505" s="170"/>
      <c r="C505" s="171" t="s">
        <v>890</v>
      </c>
      <c r="D505" s="171" t="s">
        <v>129</v>
      </c>
      <c r="E505" s="172" t="s">
        <v>891</v>
      </c>
      <c r="F505" s="173" t="s">
        <v>892</v>
      </c>
      <c r="G505" s="174" t="s">
        <v>726</v>
      </c>
      <c r="H505" s="227"/>
      <c r="I505" s="176"/>
      <c r="J505" s="177">
        <f>ROUND(I505*H505,2)</f>
        <v>0</v>
      </c>
      <c r="K505" s="173" t="s">
        <v>133</v>
      </c>
      <c r="L505" s="42"/>
      <c r="M505" s="178" t="s">
        <v>5</v>
      </c>
      <c r="N505" s="179" t="s">
        <v>42</v>
      </c>
      <c r="O505" s="43"/>
      <c r="P505" s="180">
        <f>O505*H505</f>
        <v>0</v>
      </c>
      <c r="Q505" s="180">
        <v>0</v>
      </c>
      <c r="R505" s="180">
        <f>Q505*H505</f>
        <v>0</v>
      </c>
      <c r="S505" s="180">
        <v>0</v>
      </c>
      <c r="T505" s="181">
        <f>S505*H505</f>
        <v>0</v>
      </c>
      <c r="AR505" s="24" t="s">
        <v>244</v>
      </c>
      <c r="AT505" s="24" t="s">
        <v>129</v>
      </c>
      <c r="AU505" s="24" t="s">
        <v>83</v>
      </c>
      <c r="AY505" s="24" t="s">
        <v>126</v>
      </c>
      <c r="BE505" s="182">
        <f>IF(N505="základní",J505,0)</f>
        <v>0</v>
      </c>
      <c r="BF505" s="182">
        <f>IF(N505="snížená",J505,0)</f>
        <v>0</v>
      </c>
      <c r="BG505" s="182">
        <f>IF(N505="zákl. přenesená",J505,0)</f>
        <v>0</v>
      </c>
      <c r="BH505" s="182">
        <f>IF(N505="sníž. přenesená",J505,0)</f>
        <v>0</v>
      </c>
      <c r="BI505" s="182">
        <f>IF(N505="nulová",J505,0)</f>
        <v>0</v>
      </c>
      <c r="BJ505" s="24" t="s">
        <v>76</v>
      </c>
      <c r="BK505" s="182">
        <f>ROUND(I505*H505,2)</f>
        <v>0</v>
      </c>
      <c r="BL505" s="24" t="s">
        <v>244</v>
      </c>
      <c r="BM505" s="24" t="s">
        <v>893</v>
      </c>
    </row>
    <row r="506" spans="2:65" s="1" customFormat="1" ht="121.5" x14ac:dyDescent="0.3">
      <c r="B506" s="42"/>
      <c r="D506" s="184" t="s">
        <v>155</v>
      </c>
      <c r="F506" s="200" t="s">
        <v>894</v>
      </c>
      <c r="I506" s="145"/>
      <c r="L506" s="42"/>
      <c r="M506" s="201"/>
      <c r="N506" s="43"/>
      <c r="O506" s="43"/>
      <c r="P506" s="43"/>
      <c r="Q506" s="43"/>
      <c r="R506" s="43"/>
      <c r="S506" s="43"/>
      <c r="T506" s="71"/>
      <c r="AT506" s="24" t="s">
        <v>155</v>
      </c>
      <c r="AU506" s="24" t="s">
        <v>83</v>
      </c>
    </row>
    <row r="507" spans="2:65" s="10" customFormat="1" ht="29.85" customHeight="1" x14ac:dyDescent="0.3">
      <c r="B507" s="157"/>
      <c r="D507" s="158" t="s">
        <v>70</v>
      </c>
      <c r="E507" s="168" t="s">
        <v>895</v>
      </c>
      <c r="F507" s="168" t="s">
        <v>896</v>
      </c>
      <c r="I507" s="160"/>
      <c r="J507" s="169">
        <f>BK507</f>
        <v>0</v>
      </c>
      <c r="L507" s="157"/>
      <c r="M507" s="162"/>
      <c r="N507" s="163"/>
      <c r="O507" s="163"/>
      <c r="P507" s="164">
        <f>SUM(P508:P519)</f>
        <v>0</v>
      </c>
      <c r="Q507" s="163"/>
      <c r="R507" s="164">
        <f>SUM(R508:R519)</f>
        <v>0</v>
      </c>
      <c r="S507" s="163"/>
      <c r="T507" s="165">
        <f>SUM(T508:T519)</f>
        <v>1.2520979999999999</v>
      </c>
      <c r="AR507" s="158" t="s">
        <v>83</v>
      </c>
      <c r="AT507" s="166" t="s">
        <v>70</v>
      </c>
      <c r="AU507" s="166" t="s">
        <v>76</v>
      </c>
      <c r="AY507" s="158" t="s">
        <v>126</v>
      </c>
      <c r="BK507" s="167">
        <f>SUM(BK508:BK519)</f>
        <v>0</v>
      </c>
    </row>
    <row r="508" spans="2:65" s="1" customFormat="1" ht="25.5" customHeight="1" x14ac:dyDescent="0.3">
      <c r="B508" s="170"/>
      <c r="C508" s="171" t="s">
        <v>897</v>
      </c>
      <c r="D508" s="171" t="s">
        <v>129</v>
      </c>
      <c r="E508" s="172" t="s">
        <v>898</v>
      </c>
      <c r="F508" s="173" t="s">
        <v>899</v>
      </c>
      <c r="G508" s="174" t="s">
        <v>223</v>
      </c>
      <c r="H508" s="175">
        <v>7.75</v>
      </c>
      <c r="I508" s="176"/>
      <c r="J508" s="177">
        <f>ROUND(I508*H508,2)</f>
        <v>0</v>
      </c>
      <c r="K508" s="173" t="s">
        <v>133</v>
      </c>
      <c r="L508" s="42"/>
      <c r="M508" s="178" t="s">
        <v>5</v>
      </c>
      <c r="N508" s="179" t="s">
        <v>42</v>
      </c>
      <c r="O508" s="43"/>
      <c r="P508" s="180">
        <f>O508*H508</f>
        <v>0</v>
      </c>
      <c r="Q508" s="180">
        <v>0</v>
      </c>
      <c r="R508" s="180">
        <f>Q508*H508</f>
        <v>0</v>
      </c>
      <c r="S508" s="180">
        <v>1.6E-2</v>
      </c>
      <c r="T508" s="181">
        <f>S508*H508</f>
        <v>0.124</v>
      </c>
      <c r="AR508" s="24" t="s">
        <v>244</v>
      </c>
      <c r="AT508" s="24" t="s">
        <v>129</v>
      </c>
      <c r="AU508" s="24" t="s">
        <v>83</v>
      </c>
      <c r="AY508" s="24" t="s">
        <v>126</v>
      </c>
      <c r="BE508" s="182">
        <f>IF(N508="základní",J508,0)</f>
        <v>0</v>
      </c>
      <c r="BF508" s="182">
        <f>IF(N508="snížená",J508,0)</f>
        <v>0</v>
      </c>
      <c r="BG508" s="182">
        <f>IF(N508="zákl. přenesená",J508,0)</f>
        <v>0</v>
      </c>
      <c r="BH508" s="182">
        <f>IF(N508="sníž. přenesená",J508,0)</f>
        <v>0</v>
      </c>
      <c r="BI508" s="182">
        <f>IF(N508="nulová",J508,0)</f>
        <v>0</v>
      </c>
      <c r="BJ508" s="24" t="s">
        <v>76</v>
      </c>
      <c r="BK508" s="182">
        <f>ROUND(I508*H508,2)</f>
        <v>0</v>
      </c>
      <c r="BL508" s="24" t="s">
        <v>244</v>
      </c>
      <c r="BM508" s="24" t="s">
        <v>900</v>
      </c>
    </row>
    <row r="509" spans="2:65" s="11" customFormat="1" ht="13.5" x14ac:dyDescent="0.3">
      <c r="B509" s="183"/>
      <c r="D509" s="184" t="s">
        <v>140</v>
      </c>
      <c r="E509" s="185" t="s">
        <v>5</v>
      </c>
      <c r="F509" s="186" t="s">
        <v>901</v>
      </c>
      <c r="H509" s="187">
        <v>7.75</v>
      </c>
      <c r="I509" s="188"/>
      <c r="L509" s="183"/>
      <c r="M509" s="189"/>
      <c r="N509" s="190"/>
      <c r="O509" s="190"/>
      <c r="P509" s="190"/>
      <c r="Q509" s="190"/>
      <c r="R509" s="190"/>
      <c r="S509" s="190"/>
      <c r="T509" s="191"/>
      <c r="AT509" s="185" t="s">
        <v>140</v>
      </c>
      <c r="AU509" s="185" t="s">
        <v>83</v>
      </c>
      <c r="AV509" s="11" t="s">
        <v>83</v>
      </c>
      <c r="AW509" s="11" t="s">
        <v>35</v>
      </c>
      <c r="AX509" s="11" t="s">
        <v>76</v>
      </c>
      <c r="AY509" s="185" t="s">
        <v>126</v>
      </c>
    </row>
    <row r="510" spans="2:65" s="1" customFormat="1" ht="16.5" customHeight="1" x14ac:dyDescent="0.3">
      <c r="B510" s="170"/>
      <c r="C510" s="171" t="s">
        <v>902</v>
      </c>
      <c r="D510" s="171" t="s">
        <v>129</v>
      </c>
      <c r="E510" s="172" t="s">
        <v>903</v>
      </c>
      <c r="F510" s="173" t="s">
        <v>904</v>
      </c>
      <c r="G510" s="174" t="s">
        <v>153</v>
      </c>
      <c r="H510" s="175">
        <v>7.66</v>
      </c>
      <c r="I510" s="176"/>
      <c r="J510" s="177">
        <f>ROUND(I510*H510,2)</f>
        <v>0</v>
      </c>
      <c r="K510" s="173" t="s">
        <v>133</v>
      </c>
      <c r="L510" s="42"/>
      <c r="M510" s="178" t="s">
        <v>5</v>
      </c>
      <c r="N510" s="179" t="s">
        <v>42</v>
      </c>
      <c r="O510" s="43"/>
      <c r="P510" s="180">
        <f>O510*H510</f>
        <v>0</v>
      </c>
      <c r="Q510" s="180">
        <v>0</v>
      </c>
      <c r="R510" s="180">
        <f>Q510*H510</f>
        <v>0</v>
      </c>
      <c r="S510" s="180">
        <v>0.02</v>
      </c>
      <c r="T510" s="181">
        <f>S510*H510</f>
        <v>0.1532</v>
      </c>
      <c r="AR510" s="24" t="s">
        <v>244</v>
      </c>
      <c r="AT510" s="24" t="s">
        <v>129</v>
      </c>
      <c r="AU510" s="24" t="s">
        <v>83</v>
      </c>
      <c r="AY510" s="24" t="s">
        <v>126</v>
      </c>
      <c r="BE510" s="182">
        <f>IF(N510="základní",J510,0)</f>
        <v>0</v>
      </c>
      <c r="BF510" s="182">
        <f>IF(N510="snížená",J510,0)</f>
        <v>0</v>
      </c>
      <c r="BG510" s="182">
        <f>IF(N510="zákl. přenesená",J510,0)</f>
        <v>0</v>
      </c>
      <c r="BH510" s="182">
        <f>IF(N510="sníž. přenesená",J510,0)</f>
        <v>0</v>
      </c>
      <c r="BI510" s="182">
        <f>IF(N510="nulová",J510,0)</f>
        <v>0</v>
      </c>
      <c r="BJ510" s="24" t="s">
        <v>76</v>
      </c>
      <c r="BK510" s="182">
        <f>ROUND(I510*H510,2)</f>
        <v>0</v>
      </c>
      <c r="BL510" s="24" t="s">
        <v>244</v>
      </c>
      <c r="BM510" s="24" t="s">
        <v>905</v>
      </c>
    </row>
    <row r="511" spans="2:65" s="11" customFormat="1" ht="13.5" x14ac:dyDescent="0.3">
      <c r="B511" s="183"/>
      <c r="D511" s="184" t="s">
        <v>140</v>
      </c>
      <c r="E511" s="185" t="s">
        <v>5</v>
      </c>
      <c r="F511" s="186" t="s">
        <v>210</v>
      </c>
      <c r="H511" s="187">
        <v>4.2</v>
      </c>
      <c r="I511" s="188"/>
      <c r="L511" s="183"/>
      <c r="M511" s="189"/>
      <c r="N511" s="190"/>
      <c r="O511" s="190"/>
      <c r="P511" s="190"/>
      <c r="Q511" s="190"/>
      <c r="R511" s="190"/>
      <c r="S511" s="190"/>
      <c r="T511" s="191"/>
      <c r="AT511" s="185" t="s">
        <v>140</v>
      </c>
      <c r="AU511" s="185" t="s">
        <v>83</v>
      </c>
      <c r="AV511" s="11" t="s">
        <v>83</v>
      </c>
      <c r="AW511" s="11" t="s">
        <v>35</v>
      </c>
      <c r="AX511" s="11" t="s">
        <v>71</v>
      </c>
      <c r="AY511" s="185" t="s">
        <v>126</v>
      </c>
    </row>
    <row r="512" spans="2:65" s="11" customFormat="1" ht="13.5" x14ac:dyDescent="0.3">
      <c r="B512" s="183"/>
      <c r="D512" s="184" t="s">
        <v>140</v>
      </c>
      <c r="E512" s="185" t="s">
        <v>5</v>
      </c>
      <c r="F512" s="186" t="s">
        <v>906</v>
      </c>
      <c r="H512" s="187">
        <v>3.46</v>
      </c>
      <c r="I512" s="188"/>
      <c r="L512" s="183"/>
      <c r="M512" s="189"/>
      <c r="N512" s="190"/>
      <c r="O512" s="190"/>
      <c r="P512" s="190"/>
      <c r="Q512" s="190"/>
      <c r="R512" s="190"/>
      <c r="S512" s="190"/>
      <c r="T512" s="191"/>
      <c r="AT512" s="185" t="s">
        <v>140</v>
      </c>
      <c r="AU512" s="185" t="s">
        <v>83</v>
      </c>
      <c r="AV512" s="11" t="s">
        <v>83</v>
      </c>
      <c r="AW512" s="11" t="s">
        <v>35</v>
      </c>
      <c r="AX512" s="11" t="s">
        <v>71</v>
      </c>
      <c r="AY512" s="185" t="s">
        <v>126</v>
      </c>
    </row>
    <row r="513" spans="2:65" s="12" customFormat="1" ht="13.5" x14ac:dyDescent="0.3">
      <c r="B513" s="192"/>
      <c r="D513" s="184" t="s">
        <v>140</v>
      </c>
      <c r="E513" s="193" t="s">
        <v>5</v>
      </c>
      <c r="F513" s="194" t="s">
        <v>150</v>
      </c>
      <c r="H513" s="195">
        <v>7.66</v>
      </c>
      <c r="I513" s="196"/>
      <c r="L513" s="192"/>
      <c r="M513" s="197"/>
      <c r="N513" s="198"/>
      <c r="O513" s="198"/>
      <c r="P513" s="198"/>
      <c r="Q513" s="198"/>
      <c r="R513" s="198"/>
      <c r="S513" s="198"/>
      <c r="T513" s="199"/>
      <c r="AT513" s="193" t="s">
        <v>140</v>
      </c>
      <c r="AU513" s="193" t="s">
        <v>83</v>
      </c>
      <c r="AV513" s="12" t="s">
        <v>134</v>
      </c>
      <c r="AW513" s="12" t="s">
        <v>35</v>
      </c>
      <c r="AX513" s="12" t="s">
        <v>76</v>
      </c>
      <c r="AY513" s="193" t="s">
        <v>126</v>
      </c>
    </row>
    <row r="514" spans="2:65" s="1" customFormat="1" ht="38.25" customHeight="1" x14ac:dyDescent="0.3">
      <c r="B514" s="170"/>
      <c r="C514" s="171" t="s">
        <v>907</v>
      </c>
      <c r="D514" s="171" t="s">
        <v>129</v>
      </c>
      <c r="E514" s="172" t="s">
        <v>908</v>
      </c>
      <c r="F514" s="173" t="s">
        <v>909</v>
      </c>
      <c r="G514" s="174" t="s">
        <v>132</v>
      </c>
      <c r="H514" s="175">
        <v>4</v>
      </c>
      <c r="I514" s="176"/>
      <c r="J514" s="177">
        <f>ROUND(I514*H514,2)</f>
        <v>0</v>
      </c>
      <c r="K514" s="173" t="s">
        <v>133</v>
      </c>
      <c r="L514" s="42"/>
      <c r="M514" s="178" t="s">
        <v>5</v>
      </c>
      <c r="N514" s="179" t="s">
        <v>42</v>
      </c>
      <c r="O514" s="43"/>
      <c r="P514" s="180">
        <f>O514*H514</f>
        <v>0</v>
      </c>
      <c r="Q514" s="180">
        <v>0</v>
      </c>
      <c r="R514" s="180">
        <f>Q514*H514</f>
        <v>0</v>
      </c>
      <c r="S514" s="180">
        <v>0</v>
      </c>
      <c r="T514" s="181">
        <f>S514*H514</f>
        <v>0</v>
      </c>
      <c r="AR514" s="24" t="s">
        <v>244</v>
      </c>
      <c r="AT514" s="24" t="s">
        <v>129</v>
      </c>
      <c r="AU514" s="24" t="s">
        <v>83</v>
      </c>
      <c r="AY514" s="24" t="s">
        <v>126</v>
      </c>
      <c r="BE514" s="182">
        <f>IF(N514="základní",J514,0)</f>
        <v>0</v>
      </c>
      <c r="BF514" s="182">
        <f>IF(N514="snížená",J514,0)</f>
        <v>0</v>
      </c>
      <c r="BG514" s="182">
        <f>IF(N514="zákl. přenesená",J514,0)</f>
        <v>0</v>
      </c>
      <c r="BH514" s="182">
        <f>IF(N514="sníž. přenesená",J514,0)</f>
        <v>0</v>
      </c>
      <c r="BI514" s="182">
        <f>IF(N514="nulová",J514,0)</f>
        <v>0</v>
      </c>
      <c r="BJ514" s="24" t="s">
        <v>76</v>
      </c>
      <c r="BK514" s="182">
        <f>ROUND(I514*H514,2)</f>
        <v>0</v>
      </c>
      <c r="BL514" s="24" t="s">
        <v>244</v>
      </c>
      <c r="BM514" s="24" t="s">
        <v>910</v>
      </c>
    </row>
    <row r="515" spans="2:65" s="1" customFormat="1" ht="16.5" customHeight="1" x14ac:dyDescent="0.3">
      <c r="B515" s="170"/>
      <c r="C515" s="171" t="s">
        <v>911</v>
      </c>
      <c r="D515" s="171" t="s">
        <v>129</v>
      </c>
      <c r="E515" s="172" t="s">
        <v>912</v>
      </c>
      <c r="F515" s="173" t="s">
        <v>913</v>
      </c>
      <c r="G515" s="174" t="s">
        <v>153</v>
      </c>
      <c r="H515" s="175">
        <v>54.161000000000001</v>
      </c>
      <c r="I515" s="176"/>
      <c r="J515" s="177">
        <f>ROUND(I515*H515,2)</f>
        <v>0</v>
      </c>
      <c r="K515" s="173" t="s">
        <v>133</v>
      </c>
      <c r="L515" s="42"/>
      <c r="M515" s="178" t="s">
        <v>5</v>
      </c>
      <c r="N515" s="179" t="s">
        <v>42</v>
      </c>
      <c r="O515" s="43"/>
      <c r="P515" s="180">
        <f>O515*H515</f>
        <v>0</v>
      </c>
      <c r="Q515" s="180">
        <v>0</v>
      </c>
      <c r="R515" s="180">
        <f>Q515*H515</f>
        <v>0</v>
      </c>
      <c r="S515" s="180">
        <v>1.7999999999999999E-2</v>
      </c>
      <c r="T515" s="181">
        <f>S515*H515</f>
        <v>0.97489799999999993</v>
      </c>
      <c r="AR515" s="24" t="s">
        <v>244</v>
      </c>
      <c r="AT515" s="24" t="s">
        <v>129</v>
      </c>
      <c r="AU515" s="24" t="s">
        <v>83</v>
      </c>
      <c r="AY515" s="24" t="s">
        <v>126</v>
      </c>
      <c r="BE515" s="182">
        <f>IF(N515="základní",J515,0)</f>
        <v>0</v>
      </c>
      <c r="BF515" s="182">
        <f>IF(N515="snížená",J515,0)</f>
        <v>0</v>
      </c>
      <c r="BG515" s="182">
        <f>IF(N515="zákl. přenesená",J515,0)</f>
        <v>0</v>
      </c>
      <c r="BH515" s="182">
        <f>IF(N515="sníž. přenesená",J515,0)</f>
        <v>0</v>
      </c>
      <c r="BI515" s="182">
        <f>IF(N515="nulová",J515,0)</f>
        <v>0</v>
      </c>
      <c r="BJ515" s="24" t="s">
        <v>76</v>
      </c>
      <c r="BK515" s="182">
        <f>ROUND(I515*H515,2)</f>
        <v>0</v>
      </c>
      <c r="BL515" s="24" t="s">
        <v>244</v>
      </c>
      <c r="BM515" s="24" t="s">
        <v>914</v>
      </c>
    </row>
    <row r="516" spans="2:65" s="11" customFormat="1" ht="13.5" x14ac:dyDescent="0.3">
      <c r="B516" s="183"/>
      <c r="D516" s="184" t="s">
        <v>140</v>
      </c>
      <c r="E516" s="185" t="s">
        <v>5</v>
      </c>
      <c r="F516" s="186" t="s">
        <v>915</v>
      </c>
      <c r="H516" s="187">
        <v>46.898000000000003</v>
      </c>
      <c r="I516" s="188"/>
      <c r="L516" s="183"/>
      <c r="M516" s="189"/>
      <c r="N516" s="190"/>
      <c r="O516" s="190"/>
      <c r="P516" s="190"/>
      <c r="Q516" s="190"/>
      <c r="R516" s="190"/>
      <c r="S516" s="190"/>
      <c r="T516" s="191"/>
      <c r="AT516" s="185" t="s">
        <v>140</v>
      </c>
      <c r="AU516" s="185" t="s">
        <v>83</v>
      </c>
      <c r="AV516" s="11" t="s">
        <v>83</v>
      </c>
      <c r="AW516" s="11" t="s">
        <v>35</v>
      </c>
      <c r="AX516" s="11" t="s">
        <v>71</v>
      </c>
      <c r="AY516" s="185" t="s">
        <v>126</v>
      </c>
    </row>
    <row r="517" spans="2:65" s="11" customFormat="1" ht="13.5" x14ac:dyDescent="0.3">
      <c r="B517" s="183"/>
      <c r="D517" s="184" t="s">
        <v>140</v>
      </c>
      <c r="E517" s="185" t="s">
        <v>5</v>
      </c>
      <c r="F517" s="186" t="s">
        <v>916</v>
      </c>
      <c r="H517" s="187">
        <v>14.462999999999999</v>
      </c>
      <c r="I517" s="188"/>
      <c r="L517" s="183"/>
      <c r="M517" s="189"/>
      <c r="N517" s="190"/>
      <c r="O517" s="190"/>
      <c r="P517" s="190"/>
      <c r="Q517" s="190"/>
      <c r="R517" s="190"/>
      <c r="S517" s="190"/>
      <c r="T517" s="191"/>
      <c r="AT517" s="185" t="s">
        <v>140</v>
      </c>
      <c r="AU517" s="185" t="s">
        <v>83</v>
      </c>
      <c r="AV517" s="11" t="s">
        <v>83</v>
      </c>
      <c r="AW517" s="11" t="s">
        <v>35</v>
      </c>
      <c r="AX517" s="11" t="s">
        <v>71</v>
      </c>
      <c r="AY517" s="185" t="s">
        <v>126</v>
      </c>
    </row>
    <row r="518" spans="2:65" s="11" customFormat="1" ht="13.5" x14ac:dyDescent="0.3">
      <c r="B518" s="183"/>
      <c r="D518" s="184" t="s">
        <v>140</v>
      </c>
      <c r="E518" s="185" t="s">
        <v>5</v>
      </c>
      <c r="F518" s="186" t="s">
        <v>917</v>
      </c>
      <c r="H518" s="187">
        <v>-7.2</v>
      </c>
      <c r="I518" s="188"/>
      <c r="L518" s="183"/>
      <c r="M518" s="189"/>
      <c r="N518" s="190"/>
      <c r="O518" s="190"/>
      <c r="P518" s="190"/>
      <c r="Q518" s="190"/>
      <c r="R518" s="190"/>
      <c r="S518" s="190"/>
      <c r="T518" s="191"/>
      <c r="AT518" s="185" t="s">
        <v>140</v>
      </c>
      <c r="AU518" s="185" t="s">
        <v>83</v>
      </c>
      <c r="AV518" s="11" t="s">
        <v>83</v>
      </c>
      <c r="AW518" s="11" t="s">
        <v>35</v>
      </c>
      <c r="AX518" s="11" t="s">
        <v>71</v>
      </c>
      <c r="AY518" s="185" t="s">
        <v>126</v>
      </c>
    </row>
    <row r="519" spans="2:65" s="12" customFormat="1" ht="13.5" x14ac:dyDescent="0.3">
      <c r="B519" s="192"/>
      <c r="D519" s="184" t="s">
        <v>140</v>
      </c>
      <c r="E519" s="193" t="s">
        <v>5</v>
      </c>
      <c r="F519" s="194" t="s">
        <v>150</v>
      </c>
      <c r="H519" s="195">
        <v>54.161000000000001</v>
      </c>
      <c r="I519" s="196"/>
      <c r="L519" s="192"/>
      <c r="M519" s="197"/>
      <c r="N519" s="198"/>
      <c r="O519" s="198"/>
      <c r="P519" s="198"/>
      <c r="Q519" s="198"/>
      <c r="R519" s="198"/>
      <c r="S519" s="198"/>
      <c r="T519" s="199"/>
      <c r="AT519" s="193" t="s">
        <v>140</v>
      </c>
      <c r="AU519" s="193" t="s">
        <v>83</v>
      </c>
      <c r="AV519" s="12" t="s">
        <v>134</v>
      </c>
      <c r="AW519" s="12" t="s">
        <v>35</v>
      </c>
      <c r="AX519" s="12" t="s">
        <v>76</v>
      </c>
      <c r="AY519" s="193" t="s">
        <v>126</v>
      </c>
    </row>
    <row r="520" spans="2:65" s="10" customFormat="1" ht="29.85" customHeight="1" x14ac:dyDescent="0.3">
      <c r="B520" s="157"/>
      <c r="D520" s="158" t="s">
        <v>70</v>
      </c>
      <c r="E520" s="168" t="s">
        <v>918</v>
      </c>
      <c r="F520" s="168" t="s">
        <v>919</v>
      </c>
      <c r="I520" s="160"/>
      <c r="J520" s="169">
        <f>BK520</f>
        <v>0</v>
      </c>
      <c r="L520" s="157"/>
      <c r="M520" s="162"/>
      <c r="N520" s="163"/>
      <c r="O520" s="163"/>
      <c r="P520" s="164">
        <f>SUM(P521:P538)</f>
        <v>0</v>
      </c>
      <c r="Q520" s="163"/>
      <c r="R520" s="164">
        <f>SUM(R521:R538)</f>
        <v>7.4019680000000004E-2</v>
      </c>
      <c r="S520" s="163"/>
      <c r="T520" s="165">
        <f>SUM(T521:T538)</f>
        <v>0</v>
      </c>
      <c r="AR520" s="158" t="s">
        <v>83</v>
      </c>
      <c r="AT520" s="166" t="s">
        <v>70</v>
      </c>
      <c r="AU520" s="166" t="s">
        <v>76</v>
      </c>
      <c r="AY520" s="158" t="s">
        <v>126</v>
      </c>
      <c r="BK520" s="167">
        <f>SUM(BK521:BK538)</f>
        <v>0</v>
      </c>
    </row>
    <row r="521" spans="2:65" s="1" customFormat="1" ht="16.5" customHeight="1" x14ac:dyDescent="0.3">
      <c r="B521" s="170"/>
      <c r="C521" s="171" t="s">
        <v>920</v>
      </c>
      <c r="D521" s="171" t="s">
        <v>129</v>
      </c>
      <c r="E521" s="172" t="s">
        <v>921</v>
      </c>
      <c r="F521" s="173" t="s">
        <v>922</v>
      </c>
      <c r="G521" s="174" t="s">
        <v>153</v>
      </c>
      <c r="H521" s="175">
        <v>2.899</v>
      </c>
      <c r="I521" s="176"/>
      <c r="J521" s="177">
        <f>ROUND(I521*H521,2)</f>
        <v>0</v>
      </c>
      <c r="K521" s="173" t="s">
        <v>133</v>
      </c>
      <c r="L521" s="42"/>
      <c r="M521" s="178" t="s">
        <v>5</v>
      </c>
      <c r="N521" s="179" t="s">
        <v>42</v>
      </c>
      <c r="O521" s="43"/>
      <c r="P521" s="180">
        <f>O521*H521</f>
        <v>0</v>
      </c>
      <c r="Q521" s="180">
        <v>2.9999999999999997E-4</v>
      </c>
      <c r="R521" s="180">
        <f>Q521*H521</f>
        <v>8.6969999999999994E-4</v>
      </c>
      <c r="S521" s="180">
        <v>0</v>
      </c>
      <c r="T521" s="181">
        <f>S521*H521</f>
        <v>0</v>
      </c>
      <c r="AR521" s="24" t="s">
        <v>244</v>
      </c>
      <c r="AT521" s="24" t="s">
        <v>129</v>
      </c>
      <c r="AU521" s="24" t="s">
        <v>83</v>
      </c>
      <c r="AY521" s="24" t="s">
        <v>126</v>
      </c>
      <c r="BE521" s="182">
        <f>IF(N521="základní",J521,0)</f>
        <v>0</v>
      </c>
      <c r="BF521" s="182">
        <f>IF(N521="snížená",J521,0)</f>
        <v>0</v>
      </c>
      <c r="BG521" s="182">
        <f>IF(N521="zákl. přenesená",J521,0)</f>
        <v>0</v>
      </c>
      <c r="BH521" s="182">
        <f>IF(N521="sníž. přenesená",J521,0)</f>
        <v>0</v>
      </c>
      <c r="BI521" s="182">
        <f>IF(N521="nulová",J521,0)</f>
        <v>0</v>
      </c>
      <c r="BJ521" s="24" t="s">
        <v>76</v>
      </c>
      <c r="BK521" s="182">
        <f>ROUND(I521*H521,2)</f>
        <v>0</v>
      </c>
      <c r="BL521" s="24" t="s">
        <v>244</v>
      </c>
      <c r="BM521" s="24" t="s">
        <v>923</v>
      </c>
    </row>
    <row r="522" spans="2:65" s="1" customFormat="1" ht="40.5" x14ac:dyDescent="0.3">
      <c r="B522" s="42"/>
      <c r="D522" s="184" t="s">
        <v>155</v>
      </c>
      <c r="F522" s="200" t="s">
        <v>924</v>
      </c>
      <c r="I522" s="145"/>
      <c r="L522" s="42"/>
      <c r="M522" s="201"/>
      <c r="N522" s="43"/>
      <c r="O522" s="43"/>
      <c r="P522" s="43"/>
      <c r="Q522" s="43"/>
      <c r="R522" s="43"/>
      <c r="S522" s="43"/>
      <c r="T522" s="71"/>
      <c r="AT522" s="24" t="s">
        <v>155</v>
      </c>
      <c r="AU522" s="24" t="s">
        <v>83</v>
      </c>
    </row>
    <row r="523" spans="2:65" s="13" customFormat="1" ht="13.5" x14ac:dyDescent="0.3">
      <c r="B523" s="202"/>
      <c r="D523" s="184" t="s">
        <v>140</v>
      </c>
      <c r="E523" s="203" t="s">
        <v>5</v>
      </c>
      <c r="F523" s="204" t="s">
        <v>925</v>
      </c>
      <c r="H523" s="203" t="s">
        <v>5</v>
      </c>
      <c r="I523" s="205"/>
      <c r="L523" s="202"/>
      <c r="M523" s="206"/>
      <c r="N523" s="207"/>
      <c r="O523" s="207"/>
      <c r="P523" s="207"/>
      <c r="Q523" s="207"/>
      <c r="R523" s="207"/>
      <c r="S523" s="207"/>
      <c r="T523" s="208"/>
      <c r="AT523" s="203" t="s">
        <v>140</v>
      </c>
      <c r="AU523" s="203" t="s">
        <v>83</v>
      </c>
      <c r="AV523" s="13" t="s">
        <v>76</v>
      </c>
      <c r="AW523" s="13" t="s">
        <v>35</v>
      </c>
      <c r="AX523" s="13" t="s">
        <v>71</v>
      </c>
      <c r="AY523" s="203" t="s">
        <v>126</v>
      </c>
    </row>
    <row r="524" spans="2:65" s="11" customFormat="1" ht="13.5" x14ac:dyDescent="0.3">
      <c r="B524" s="183"/>
      <c r="D524" s="184" t="s">
        <v>140</v>
      </c>
      <c r="E524" s="185" t="s">
        <v>5</v>
      </c>
      <c r="F524" s="186" t="s">
        <v>926</v>
      </c>
      <c r="H524" s="187">
        <v>1.764</v>
      </c>
      <c r="I524" s="188"/>
      <c r="L524" s="183"/>
      <c r="M524" s="189"/>
      <c r="N524" s="190"/>
      <c r="O524" s="190"/>
      <c r="P524" s="190"/>
      <c r="Q524" s="190"/>
      <c r="R524" s="190"/>
      <c r="S524" s="190"/>
      <c r="T524" s="191"/>
      <c r="AT524" s="185" t="s">
        <v>140</v>
      </c>
      <c r="AU524" s="185" t="s">
        <v>83</v>
      </c>
      <c r="AV524" s="11" t="s">
        <v>83</v>
      </c>
      <c r="AW524" s="11" t="s">
        <v>35</v>
      </c>
      <c r="AX524" s="11" t="s">
        <v>71</v>
      </c>
      <c r="AY524" s="185" t="s">
        <v>126</v>
      </c>
    </row>
    <row r="525" spans="2:65" s="11" customFormat="1" ht="13.5" x14ac:dyDescent="0.3">
      <c r="B525" s="183"/>
      <c r="D525" s="184" t="s">
        <v>140</v>
      </c>
      <c r="E525" s="185" t="s">
        <v>5</v>
      </c>
      <c r="F525" s="186" t="s">
        <v>927</v>
      </c>
      <c r="H525" s="187">
        <v>0.59499999999999997</v>
      </c>
      <c r="I525" s="188"/>
      <c r="L525" s="183"/>
      <c r="M525" s="189"/>
      <c r="N525" s="190"/>
      <c r="O525" s="190"/>
      <c r="P525" s="190"/>
      <c r="Q525" s="190"/>
      <c r="R525" s="190"/>
      <c r="S525" s="190"/>
      <c r="T525" s="191"/>
      <c r="AT525" s="185" t="s">
        <v>140</v>
      </c>
      <c r="AU525" s="185" t="s">
        <v>83</v>
      </c>
      <c r="AV525" s="11" t="s">
        <v>83</v>
      </c>
      <c r="AW525" s="11" t="s">
        <v>35</v>
      </c>
      <c r="AX525" s="11" t="s">
        <v>71</v>
      </c>
      <c r="AY525" s="185" t="s">
        <v>126</v>
      </c>
    </row>
    <row r="526" spans="2:65" s="11" customFormat="1" ht="13.5" x14ac:dyDescent="0.3">
      <c r="B526" s="183"/>
      <c r="D526" s="184" t="s">
        <v>140</v>
      </c>
      <c r="E526" s="185" t="s">
        <v>5</v>
      </c>
      <c r="F526" s="186" t="s">
        <v>928</v>
      </c>
      <c r="H526" s="187">
        <v>0.54</v>
      </c>
      <c r="I526" s="188"/>
      <c r="L526" s="183"/>
      <c r="M526" s="189"/>
      <c r="N526" s="190"/>
      <c r="O526" s="190"/>
      <c r="P526" s="190"/>
      <c r="Q526" s="190"/>
      <c r="R526" s="190"/>
      <c r="S526" s="190"/>
      <c r="T526" s="191"/>
      <c r="AT526" s="185" t="s">
        <v>140</v>
      </c>
      <c r="AU526" s="185" t="s">
        <v>83</v>
      </c>
      <c r="AV526" s="11" t="s">
        <v>83</v>
      </c>
      <c r="AW526" s="11" t="s">
        <v>35</v>
      </c>
      <c r="AX526" s="11" t="s">
        <v>71</v>
      </c>
      <c r="AY526" s="185" t="s">
        <v>126</v>
      </c>
    </row>
    <row r="527" spans="2:65" s="12" customFormat="1" ht="13.5" x14ac:dyDescent="0.3">
      <c r="B527" s="192"/>
      <c r="D527" s="184" t="s">
        <v>140</v>
      </c>
      <c r="E527" s="193" t="s">
        <v>5</v>
      </c>
      <c r="F527" s="194" t="s">
        <v>150</v>
      </c>
      <c r="H527" s="195">
        <v>2.899</v>
      </c>
      <c r="I527" s="196"/>
      <c r="L527" s="192"/>
      <c r="M527" s="197"/>
      <c r="N527" s="198"/>
      <c r="O527" s="198"/>
      <c r="P527" s="198"/>
      <c r="Q527" s="198"/>
      <c r="R527" s="198"/>
      <c r="S527" s="198"/>
      <c r="T527" s="199"/>
      <c r="AT527" s="193" t="s">
        <v>140</v>
      </c>
      <c r="AU527" s="193" t="s">
        <v>83</v>
      </c>
      <c r="AV527" s="12" t="s">
        <v>134</v>
      </c>
      <c r="AW527" s="12" t="s">
        <v>35</v>
      </c>
      <c r="AX527" s="12" t="s">
        <v>76</v>
      </c>
      <c r="AY527" s="193" t="s">
        <v>126</v>
      </c>
    </row>
    <row r="528" spans="2:65" s="1" customFormat="1" ht="25.5" customHeight="1" x14ac:dyDescent="0.3">
      <c r="B528" s="170"/>
      <c r="C528" s="171" t="s">
        <v>929</v>
      </c>
      <c r="D528" s="171" t="s">
        <v>129</v>
      </c>
      <c r="E528" s="172" t="s">
        <v>930</v>
      </c>
      <c r="F528" s="173" t="s">
        <v>931</v>
      </c>
      <c r="G528" s="174" t="s">
        <v>153</v>
      </c>
      <c r="H528" s="175">
        <v>2.899</v>
      </c>
      <c r="I528" s="176"/>
      <c r="J528" s="177">
        <f>ROUND(I528*H528,2)</f>
        <v>0</v>
      </c>
      <c r="K528" s="173" t="s">
        <v>133</v>
      </c>
      <c r="L528" s="42"/>
      <c r="M528" s="178" t="s">
        <v>5</v>
      </c>
      <c r="N528" s="179" t="s">
        <v>42</v>
      </c>
      <c r="O528" s="43"/>
      <c r="P528" s="180">
        <f>O528*H528</f>
        <v>0</v>
      </c>
      <c r="Q528" s="180">
        <v>3.9199999999999999E-3</v>
      </c>
      <c r="R528" s="180">
        <f>Q528*H528</f>
        <v>1.136408E-2</v>
      </c>
      <c r="S528" s="180">
        <v>0</v>
      </c>
      <c r="T528" s="181">
        <f>S528*H528</f>
        <v>0</v>
      </c>
      <c r="AR528" s="24" t="s">
        <v>244</v>
      </c>
      <c r="AT528" s="24" t="s">
        <v>129</v>
      </c>
      <c r="AU528" s="24" t="s">
        <v>83</v>
      </c>
      <c r="AY528" s="24" t="s">
        <v>126</v>
      </c>
      <c r="BE528" s="182">
        <f>IF(N528="základní",J528,0)</f>
        <v>0</v>
      </c>
      <c r="BF528" s="182">
        <f>IF(N528="snížená",J528,0)</f>
        <v>0</v>
      </c>
      <c r="BG528" s="182">
        <f>IF(N528="zákl. přenesená",J528,0)</f>
        <v>0</v>
      </c>
      <c r="BH528" s="182">
        <f>IF(N528="sníž. přenesená",J528,0)</f>
        <v>0</v>
      </c>
      <c r="BI528" s="182">
        <f>IF(N528="nulová",J528,0)</f>
        <v>0</v>
      </c>
      <c r="BJ528" s="24" t="s">
        <v>76</v>
      </c>
      <c r="BK528" s="182">
        <f>ROUND(I528*H528,2)</f>
        <v>0</v>
      </c>
      <c r="BL528" s="24" t="s">
        <v>244</v>
      </c>
      <c r="BM528" s="24" t="s">
        <v>932</v>
      </c>
    </row>
    <row r="529" spans="2:65" s="1" customFormat="1" ht="25.5" customHeight="1" x14ac:dyDescent="0.3">
      <c r="B529" s="170"/>
      <c r="C529" s="209" t="s">
        <v>933</v>
      </c>
      <c r="D529" s="209" t="s">
        <v>166</v>
      </c>
      <c r="E529" s="210" t="s">
        <v>934</v>
      </c>
      <c r="F529" s="211" t="s">
        <v>935</v>
      </c>
      <c r="G529" s="212" t="s">
        <v>153</v>
      </c>
      <c r="H529" s="213">
        <v>3.1890000000000001</v>
      </c>
      <c r="I529" s="214"/>
      <c r="J529" s="215">
        <f>ROUND(I529*H529,2)</f>
        <v>0</v>
      </c>
      <c r="K529" s="211" t="s">
        <v>133</v>
      </c>
      <c r="L529" s="216"/>
      <c r="M529" s="217" t="s">
        <v>5</v>
      </c>
      <c r="N529" s="218" t="s">
        <v>42</v>
      </c>
      <c r="O529" s="43"/>
      <c r="P529" s="180">
        <f>O529*H529</f>
        <v>0</v>
      </c>
      <c r="Q529" s="180">
        <v>1.9199999999999998E-2</v>
      </c>
      <c r="R529" s="180">
        <f>Q529*H529</f>
        <v>6.1228799999999993E-2</v>
      </c>
      <c r="S529" s="180">
        <v>0</v>
      </c>
      <c r="T529" s="181">
        <f>S529*H529</f>
        <v>0</v>
      </c>
      <c r="AR529" s="24" t="s">
        <v>341</v>
      </c>
      <c r="AT529" s="24" t="s">
        <v>166</v>
      </c>
      <c r="AU529" s="24" t="s">
        <v>83</v>
      </c>
      <c r="AY529" s="24" t="s">
        <v>126</v>
      </c>
      <c r="BE529" s="182">
        <f>IF(N529="základní",J529,0)</f>
        <v>0</v>
      </c>
      <c r="BF529" s="182">
        <f>IF(N529="snížená",J529,0)</f>
        <v>0</v>
      </c>
      <c r="BG529" s="182">
        <f>IF(N529="zákl. přenesená",J529,0)</f>
        <v>0</v>
      </c>
      <c r="BH529" s="182">
        <f>IF(N529="sníž. přenesená",J529,0)</f>
        <v>0</v>
      </c>
      <c r="BI529" s="182">
        <f>IF(N529="nulová",J529,0)</f>
        <v>0</v>
      </c>
      <c r="BJ529" s="24" t="s">
        <v>76</v>
      </c>
      <c r="BK529" s="182">
        <f>ROUND(I529*H529,2)</f>
        <v>0</v>
      </c>
      <c r="BL529" s="24" t="s">
        <v>244</v>
      </c>
      <c r="BM529" s="24" t="s">
        <v>936</v>
      </c>
    </row>
    <row r="530" spans="2:65" s="11" customFormat="1" ht="13.5" x14ac:dyDescent="0.3">
      <c r="B530" s="183"/>
      <c r="D530" s="184" t="s">
        <v>140</v>
      </c>
      <c r="F530" s="186" t="s">
        <v>937</v>
      </c>
      <c r="H530" s="187">
        <v>3.1890000000000001</v>
      </c>
      <c r="I530" s="188"/>
      <c r="L530" s="183"/>
      <c r="M530" s="189"/>
      <c r="N530" s="190"/>
      <c r="O530" s="190"/>
      <c r="P530" s="190"/>
      <c r="Q530" s="190"/>
      <c r="R530" s="190"/>
      <c r="S530" s="190"/>
      <c r="T530" s="191"/>
      <c r="AT530" s="185" t="s">
        <v>140</v>
      </c>
      <c r="AU530" s="185" t="s">
        <v>83</v>
      </c>
      <c r="AV530" s="11" t="s">
        <v>83</v>
      </c>
      <c r="AW530" s="11" t="s">
        <v>6</v>
      </c>
      <c r="AX530" s="11" t="s">
        <v>76</v>
      </c>
      <c r="AY530" s="185" t="s">
        <v>126</v>
      </c>
    </row>
    <row r="531" spans="2:65" s="1" customFormat="1" ht="16.5" customHeight="1" x14ac:dyDescent="0.3">
      <c r="B531" s="170"/>
      <c r="C531" s="171" t="s">
        <v>938</v>
      </c>
      <c r="D531" s="171" t="s">
        <v>129</v>
      </c>
      <c r="E531" s="172" t="s">
        <v>939</v>
      </c>
      <c r="F531" s="173" t="s">
        <v>940</v>
      </c>
      <c r="G531" s="174" t="s">
        <v>223</v>
      </c>
      <c r="H531" s="175">
        <v>18.57</v>
      </c>
      <c r="I531" s="176"/>
      <c r="J531" s="177">
        <f>ROUND(I531*H531,2)</f>
        <v>0</v>
      </c>
      <c r="K531" s="173" t="s">
        <v>133</v>
      </c>
      <c r="L531" s="42"/>
      <c r="M531" s="178" t="s">
        <v>5</v>
      </c>
      <c r="N531" s="179" t="s">
        <v>42</v>
      </c>
      <c r="O531" s="43"/>
      <c r="P531" s="180">
        <f>O531*H531</f>
        <v>0</v>
      </c>
      <c r="Q531" s="180">
        <v>3.0000000000000001E-5</v>
      </c>
      <c r="R531" s="180">
        <f>Q531*H531</f>
        <v>5.5710000000000004E-4</v>
      </c>
      <c r="S531" s="180">
        <v>0</v>
      </c>
      <c r="T531" s="181">
        <f>S531*H531</f>
        <v>0</v>
      </c>
      <c r="AR531" s="24" t="s">
        <v>244</v>
      </c>
      <c r="AT531" s="24" t="s">
        <v>129</v>
      </c>
      <c r="AU531" s="24" t="s">
        <v>83</v>
      </c>
      <c r="AY531" s="24" t="s">
        <v>126</v>
      </c>
      <c r="BE531" s="182">
        <f>IF(N531="základní",J531,0)</f>
        <v>0</v>
      </c>
      <c r="BF531" s="182">
        <f>IF(N531="snížená",J531,0)</f>
        <v>0</v>
      </c>
      <c r="BG531" s="182">
        <f>IF(N531="zákl. přenesená",J531,0)</f>
        <v>0</v>
      </c>
      <c r="BH531" s="182">
        <f>IF(N531="sníž. přenesená",J531,0)</f>
        <v>0</v>
      </c>
      <c r="BI531" s="182">
        <f>IF(N531="nulová",J531,0)</f>
        <v>0</v>
      </c>
      <c r="BJ531" s="24" t="s">
        <v>76</v>
      </c>
      <c r="BK531" s="182">
        <f>ROUND(I531*H531,2)</f>
        <v>0</v>
      </c>
      <c r="BL531" s="24" t="s">
        <v>244</v>
      </c>
      <c r="BM531" s="24" t="s">
        <v>941</v>
      </c>
    </row>
    <row r="532" spans="2:65" s="1" customFormat="1" ht="40.5" x14ac:dyDescent="0.3">
      <c r="B532" s="42"/>
      <c r="D532" s="184" t="s">
        <v>155</v>
      </c>
      <c r="F532" s="200" t="s">
        <v>924</v>
      </c>
      <c r="I532" s="145"/>
      <c r="L532" s="42"/>
      <c r="M532" s="201"/>
      <c r="N532" s="43"/>
      <c r="O532" s="43"/>
      <c r="P532" s="43"/>
      <c r="Q532" s="43"/>
      <c r="R532" s="43"/>
      <c r="S532" s="43"/>
      <c r="T532" s="71"/>
      <c r="AT532" s="24" t="s">
        <v>155</v>
      </c>
      <c r="AU532" s="24" t="s">
        <v>83</v>
      </c>
    </row>
    <row r="533" spans="2:65" s="13" customFormat="1" ht="13.5" x14ac:dyDescent="0.3">
      <c r="B533" s="202"/>
      <c r="D533" s="184" t="s">
        <v>140</v>
      </c>
      <c r="E533" s="203" t="s">
        <v>5</v>
      </c>
      <c r="F533" s="204" t="s">
        <v>942</v>
      </c>
      <c r="H533" s="203" t="s">
        <v>5</v>
      </c>
      <c r="I533" s="205"/>
      <c r="L533" s="202"/>
      <c r="M533" s="206"/>
      <c r="N533" s="207"/>
      <c r="O533" s="207"/>
      <c r="P533" s="207"/>
      <c r="Q533" s="207"/>
      <c r="R533" s="207"/>
      <c r="S533" s="207"/>
      <c r="T533" s="208"/>
      <c r="AT533" s="203" t="s">
        <v>140</v>
      </c>
      <c r="AU533" s="203" t="s">
        <v>83</v>
      </c>
      <c r="AV533" s="13" t="s">
        <v>76</v>
      </c>
      <c r="AW533" s="13" t="s">
        <v>35</v>
      </c>
      <c r="AX533" s="13" t="s">
        <v>71</v>
      </c>
      <c r="AY533" s="203" t="s">
        <v>126</v>
      </c>
    </row>
    <row r="534" spans="2:65" s="11" customFormat="1" ht="13.5" x14ac:dyDescent="0.3">
      <c r="B534" s="183"/>
      <c r="D534" s="184" t="s">
        <v>140</v>
      </c>
      <c r="E534" s="185" t="s">
        <v>5</v>
      </c>
      <c r="F534" s="186" t="s">
        <v>943</v>
      </c>
      <c r="H534" s="187">
        <v>13.44</v>
      </c>
      <c r="I534" s="188"/>
      <c r="L534" s="183"/>
      <c r="M534" s="189"/>
      <c r="N534" s="190"/>
      <c r="O534" s="190"/>
      <c r="P534" s="190"/>
      <c r="Q534" s="190"/>
      <c r="R534" s="190"/>
      <c r="S534" s="190"/>
      <c r="T534" s="191"/>
      <c r="AT534" s="185" t="s">
        <v>140</v>
      </c>
      <c r="AU534" s="185" t="s">
        <v>83</v>
      </c>
      <c r="AV534" s="11" t="s">
        <v>83</v>
      </c>
      <c r="AW534" s="11" t="s">
        <v>35</v>
      </c>
      <c r="AX534" s="11" t="s">
        <v>71</v>
      </c>
      <c r="AY534" s="185" t="s">
        <v>126</v>
      </c>
    </row>
    <row r="535" spans="2:65" s="11" customFormat="1" ht="13.5" x14ac:dyDescent="0.3">
      <c r="B535" s="183"/>
      <c r="D535" s="184" t="s">
        <v>140</v>
      </c>
      <c r="E535" s="185" t="s">
        <v>5</v>
      </c>
      <c r="F535" s="186" t="s">
        <v>944</v>
      </c>
      <c r="H535" s="187">
        <v>5.13</v>
      </c>
      <c r="I535" s="188"/>
      <c r="L535" s="183"/>
      <c r="M535" s="189"/>
      <c r="N535" s="190"/>
      <c r="O535" s="190"/>
      <c r="P535" s="190"/>
      <c r="Q535" s="190"/>
      <c r="R535" s="190"/>
      <c r="S535" s="190"/>
      <c r="T535" s="191"/>
      <c r="AT535" s="185" t="s">
        <v>140</v>
      </c>
      <c r="AU535" s="185" t="s">
        <v>83</v>
      </c>
      <c r="AV535" s="11" t="s">
        <v>83</v>
      </c>
      <c r="AW535" s="11" t="s">
        <v>35</v>
      </c>
      <c r="AX535" s="11" t="s">
        <v>71</v>
      </c>
      <c r="AY535" s="185" t="s">
        <v>126</v>
      </c>
    </row>
    <row r="536" spans="2:65" s="12" customFormat="1" ht="13.5" x14ac:dyDescent="0.3">
      <c r="B536" s="192"/>
      <c r="D536" s="184" t="s">
        <v>140</v>
      </c>
      <c r="E536" s="193" t="s">
        <v>5</v>
      </c>
      <c r="F536" s="194" t="s">
        <v>150</v>
      </c>
      <c r="H536" s="195">
        <v>18.57</v>
      </c>
      <c r="I536" s="196"/>
      <c r="L536" s="192"/>
      <c r="M536" s="197"/>
      <c r="N536" s="198"/>
      <c r="O536" s="198"/>
      <c r="P536" s="198"/>
      <c r="Q536" s="198"/>
      <c r="R536" s="198"/>
      <c r="S536" s="198"/>
      <c r="T536" s="199"/>
      <c r="AT536" s="193" t="s">
        <v>140</v>
      </c>
      <c r="AU536" s="193" t="s">
        <v>83</v>
      </c>
      <c r="AV536" s="12" t="s">
        <v>134</v>
      </c>
      <c r="AW536" s="12" t="s">
        <v>35</v>
      </c>
      <c r="AX536" s="12" t="s">
        <v>76</v>
      </c>
      <c r="AY536" s="193" t="s">
        <v>126</v>
      </c>
    </row>
    <row r="537" spans="2:65" s="1" customFormat="1" ht="25.5" customHeight="1" x14ac:dyDescent="0.3">
      <c r="B537" s="170"/>
      <c r="C537" s="171" t="s">
        <v>945</v>
      </c>
      <c r="D537" s="171" t="s">
        <v>129</v>
      </c>
      <c r="E537" s="172" t="s">
        <v>946</v>
      </c>
      <c r="F537" s="173" t="s">
        <v>947</v>
      </c>
      <c r="G537" s="174" t="s">
        <v>726</v>
      </c>
      <c r="H537" s="227"/>
      <c r="I537" s="176"/>
      <c r="J537" s="177">
        <f>ROUND(I537*H537,2)</f>
        <v>0</v>
      </c>
      <c r="K537" s="173" t="s">
        <v>133</v>
      </c>
      <c r="L537" s="42"/>
      <c r="M537" s="178" t="s">
        <v>5</v>
      </c>
      <c r="N537" s="179" t="s">
        <v>42</v>
      </c>
      <c r="O537" s="43"/>
      <c r="P537" s="180">
        <f>O537*H537</f>
        <v>0</v>
      </c>
      <c r="Q537" s="180">
        <v>0</v>
      </c>
      <c r="R537" s="180">
        <f>Q537*H537</f>
        <v>0</v>
      </c>
      <c r="S537" s="180">
        <v>0</v>
      </c>
      <c r="T537" s="181">
        <f>S537*H537</f>
        <v>0</v>
      </c>
      <c r="AR537" s="24" t="s">
        <v>244</v>
      </c>
      <c r="AT537" s="24" t="s">
        <v>129</v>
      </c>
      <c r="AU537" s="24" t="s">
        <v>83</v>
      </c>
      <c r="AY537" s="24" t="s">
        <v>126</v>
      </c>
      <c r="BE537" s="182">
        <f>IF(N537="základní",J537,0)</f>
        <v>0</v>
      </c>
      <c r="BF537" s="182">
        <f>IF(N537="snížená",J537,0)</f>
        <v>0</v>
      </c>
      <c r="BG537" s="182">
        <f>IF(N537="zákl. přenesená",J537,0)</f>
        <v>0</v>
      </c>
      <c r="BH537" s="182">
        <f>IF(N537="sníž. přenesená",J537,0)</f>
        <v>0</v>
      </c>
      <c r="BI537" s="182">
        <f>IF(N537="nulová",J537,0)</f>
        <v>0</v>
      </c>
      <c r="BJ537" s="24" t="s">
        <v>76</v>
      </c>
      <c r="BK537" s="182">
        <f>ROUND(I537*H537,2)</f>
        <v>0</v>
      </c>
      <c r="BL537" s="24" t="s">
        <v>244</v>
      </c>
      <c r="BM537" s="24" t="s">
        <v>948</v>
      </c>
    </row>
    <row r="538" spans="2:65" s="1" customFormat="1" ht="121.5" x14ac:dyDescent="0.3">
      <c r="B538" s="42"/>
      <c r="D538" s="184" t="s">
        <v>155</v>
      </c>
      <c r="F538" s="200" t="s">
        <v>949</v>
      </c>
      <c r="I538" s="145"/>
      <c r="L538" s="42"/>
      <c r="M538" s="201"/>
      <c r="N538" s="43"/>
      <c r="O538" s="43"/>
      <c r="P538" s="43"/>
      <c r="Q538" s="43"/>
      <c r="R538" s="43"/>
      <c r="S538" s="43"/>
      <c r="T538" s="71"/>
      <c r="AT538" s="24" t="s">
        <v>155</v>
      </c>
      <c r="AU538" s="24" t="s">
        <v>83</v>
      </c>
    </row>
    <row r="539" spans="2:65" s="10" customFormat="1" ht="29.85" customHeight="1" x14ac:dyDescent="0.3">
      <c r="B539" s="157"/>
      <c r="D539" s="158" t="s">
        <v>70</v>
      </c>
      <c r="E539" s="168" t="s">
        <v>950</v>
      </c>
      <c r="F539" s="168" t="s">
        <v>951</v>
      </c>
      <c r="I539" s="160"/>
      <c r="J539" s="169">
        <f>BK539</f>
        <v>0</v>
      </c>
      <c r="L539" s="157"/>
      <c r="M539" s="162"/>
      <c r="N539" s="163"/>
      <c r="O539" s="163"/>
      <c r="P539" s="164">
        <f>SUM(P540:P541)</f>
        <v>0</v>
      </c>
      <c r="Q539" s="163"/>
      <c r="R539" s="164">
        <f>SUM(R540:R541)</f>
        <v>2.9399999999999999E-2</v>
      </c>
      <c r="S539" s="163"/>
      <c r="T539" s="165">
        <f>SUM(T540:T541)</f>
        <v>0</v>
      </c>
      <c r="AR539" s="158" t="s">
        <v>83</v>
      </c>
      <c r="AT539" s="166" t="s">
        <v>70</v>
      </c>
      <c r="AU539" s="166" t="s">
        <v>76</v>
      </c>
      <c r="AY539" s="158" t="s">
        <v>126</v>
      </c>
      <c r="BK539" s="167">
        <f>SUM(BK540:BK541)</f>
        <v>0</v>
      </c>
    </row>
    <row r="540" spans="2:65" s="1" customFormat="1" ht="16.5" customHeight="1" x14ac:dyDescent="0.3">
      <c r="B540" s="170"/>
      <c r="C540" s="171" t="s">
        <v>952</v>
      </c>
      <c r="D540" s="171" t="s">
        <v>129</v>
      </c>
      <c r="E540" s="172" t="s">
        <v>953</v>
      </c>
      <c r="F540" s="173" t="s">
        <v>954</v>
      </c>
      <c r="G540" s="174" t="s">
        <v>153</v>
      </c>
      <c r="H540" s="175">
        <v>60</v>
      </c>
      <c r="I540" s="176"/>
      <c r="J540" s="177">
        <f>ROUND(I540*H540,2)</f>
        <v>0</v>
      </c>
      <c r="K540" s="173" t="s">
        <v>133</v>
      </c>
      <c r="L540" s="42"/>
      <c r="M540" s="178" t="s">
        <v>5</v>
      </c>
      <c r="N540" s="179" t="s">
        <v>42</v>
      </c>
      <c r="O540" s="43"/>
      <c r="P540" s="180">
        <f>O540*H540</f>
        <v>0</v>
      </c>
      <c r="Q540" s="180">
        <v>2.0000000000000001E-4</v>
      </c>
      <c r="R540" s="180">
        <f>Q540*H540</f>
        <v>1.2E-2</v>
      </c>
      <c r="S540" s="180">
        <v>0</v>
      </c>
      <c r="T540" s="181">
        <f>S540*H540</f>
        <v>0</v>
      </c>
      <c r="AR540" s="24" t="s">
        <v>244</v>
      </c>
      <c r="AT540" s="24" t="s">
        <v>129</v>
      </c>
      <c r="AU540" s="24" t="s">
        <v>83</v>
      </c>
      <c r="AY540" s="24" t="s">
        <v>126</v>
      </c>
      <c r="BE540" s="182">
        <f>IF(N540="základní",J540,0)</f>
        <v>0</v>
      </c>
      <c r="BF540" s="182">
        <f>IF(N540="snížená",J540,0)</f>
        <v>0</v>
      </c>
      <c r="BG540" s="182">
        <f>IF(N540="zákl. přenesená",J540,0)</f>
        <v>0</v>
      </c>
      <c r="BH540" s="182">
        <f>IF(N540="sníž. přenesená",J540,0)</f>
        <v>0</v>
      </c>
      <c r="BI540" s="182">
        <f>IF(N540="nulová",J540,0)</f>
        <v>0</v>
      </c>
      <c r="BJ540" s="24" t="s">
        <v>76</v>
      </c>
      <c r="BK540" s="182">
        <f>ROUND(I540*H540,2)</f>
        <v>0</v>
      </c>
      <c r="BL540" s="24" t="s">
        <v>244</v>
      </c>
      <c r="BM540" s="24" t="s">
        <v>955</v>
      </c>
    </row>
    <row r="541" spans="2:65" s="1" customFormat="1" ht="25.5" customHeight="1" x14ac:dyDescent="0.3">
      <c r="B541" s="170"/>
      <c r="C541" s="171" t="s">
        <v>956</v>
      </c>
      <c r="D541" s="171" t="s">
        <v>129</v>
      </c>
      <c r="E541" s="172" t="s">
        <v>957</v>
      </c>
      <c r="F541" s="173" t="s">
        <v>958</v>
      </c>
      <c r="G541" s="174" t="s">
        <v>153</v>
      </c>
      <c r="H541" s="175">
        <v>60</v>
      </c>
      <c r="I541" s="176"/>
      <c r="J541" s="177">
        <f>ROUND(I541*H541,2)</f>
        <v>0</v>
      </c>
      <c r="K541" s="173" t="s">
        <v>133</v>
      </c>
      <c r="L541" s="42"/>
      <c r="M541" s="178" t="s">
        <v>5</v>
      </c>
      <c r="N541" s="179" t="s">
        <v>42</v>
      </c>
      <c r="O541" s="43"/>
      <c r="P541" s="180">
        <f>O541*H541</f>
        <v>0</v>
      </c>
      <c r="Q541" s="180">
        <v>2.9E-4</v>
      </c>
      <c r="R541" s="180">
        <f>Q541*H541</f>
        <v>1.7399999999999999E-2</v>
      </c>
      <c r="S541" s="180">
        <v>0</v>
      </c>
      <c r="T541" s="181">
        <f>S541*H541</f>
        <v>0</v>
      </c>
      <c r="AR541" s="24" t="s">
        <v>244</v>
      </c>
      <c r="AT541" s="24" t="s">
        <v>129</v>
      </c>
      <c r="AU541" s="24" t="s">
        <v>83</v>
      </c>
      <c r="AY541" s="24" t="s">
        <v>126</v>
      </c>
      <c r="BE541" s="182">
        <f>IF(N541="základní",J541,0)</f>
        <v>0</v>
      </c>
      <c r="BF541" s="182">
        <f>IF(N541="snížená",J541,0)</f>
        <v>0</v>
      </c>
      <c r="BG541" s="182">
        <f>IF(N541="zákl. přenesená",J541,0)</f>
        <v>0</v>
      </c>
      <c r="BH541" s="182">
        <f>IF(N541="sníž. přenesená",J541,0)</f>
        <v>0</v>
      </c>
      <c r="BI541" s="182">
        <f>IF(N541="nulová",J541,0)</f>
        <v>0</v>
      </c>
      <c r="BJ541" s="24" t="s">
        <v>76</v>
      </c>
      <c r="BK541" s="182">
        <f>ROUND(I541*H541,2)</f>
        <v>0</v>
      </c>
      <c r="BL541" s="24" t="s">
        <v>244</v>
      </c>
      <c r="BM541" s="24" t="s">
        <v>959</v>
      </c>
    </row>
    <row r="542" spans="2:65" s="10" customFormat="1" ht="37.35" customHeight="1" x14ac:dyDescent="0.35">
      <c r="B542" s="157"/>
      <c r="D542" s="158" t="s">
        <v>70</v>
      </c>
      <c r="E542" s="159" t="s">
        <v>960</v>
      </c>
      <c r="F542" s="159" t="s">
        <v>961</v>
      </c>
      <c r="I542" s="160"/>
      <c r="J542" s="161">
        <f>BK542</f>
        <v>0</v>
      </c>
      <c r="L542" s="157"/>
      <c r="M542" s="162"/>
      <c r="N542" s="163"/>
      <c r="O542" s="163"/>
      <c r="P542" s="164">
        <f>P543+P546+P549+P553+P555</f>
        <v>0</v>
      </c>
      <c r="Q542" s="163"/>
      <c r="R542" s="164">
        <f>R543+R546+R549+R553+R555</f>
        <v>0</v>
      </c>
      <c r="S542" s="163"/>
      <c r="T542" s="165">
        <f>T543+T546+T549+T553+T555</f>
        <v>0</v>
      </c>
      <c r="AR542" s="158" t="s">
        <v>165</v>
      </c>
      <c r="AT542" s="166" t="s">
        <v>70</v>
      </c>
      <c r="AU542" s="166" t="s">
        <v>71</v>
      </c>
      <c r="AY542" s="158" t="s">
        <v>126</v>
      </c>
      <c r="BK542" s="167">
        <f>BK543+BK546+BK549+BK553+BK555</f>
        <v>0</v>
      </c>
    </row>
    <row r="543" spans="2:65" s="10" customFormat="1" ht="19.899999999999999" customHeight="1" x14ac:dyDescent="0.3">
      <c r="B543" s="157"/>
      <c r="D543" s="158" t="s">
        <v>70</v>
      </c>
      <c r="E543" s="168" t="s">
        <v>962</v>
      </c>
      <c r="F543" s="168" t="s">
        <v>963</v>
      </c>
      <c r="I543" s="160"/>
      <c r="J543" s="169">
        <f>BK543</f>
        <v>0</v>
      </c>
      <c r="L543" s="157"/>
      <c r="M543" s="162"/>
      <c r="N543" s="163"/>
      <c r="O543" s="163"/>
      <c r="P543" s="164">
        <f>SUM(P544:P545)</f>
        <v>0</v>
      </c>
      <c r="Q543" s="163"/>
      <c r="R543" s="164">
        <f>SUM(R544:R545)</f>
        <v>0</v>
      </c>
      <c r="S543" s="163"/>
      <c r="T543" s="165">
        <f>SUM(T544:T545)</f>
        <v>0</v>
      </c>
      <c r="AR543" s="158" t="s">
        <v>165</v>
      </c>
      <c r="AT543" s="166" t="s">
        <v>70</v>
      </c>
      <c r="AU543" s="166" t="s">
        <v>76</v>
      </c>
      <c r="AY543" s="158" t="s">
        <v>126</v>
      </c>
      <c r="BK543" s="167">
        <f>SUM(BK544:BK545)</f>
        <v>0</v>
      </c>
    </row>
    <row r="544" spans="2:65" s="1" customFormat="1" ht="16.5" customHeight="1" x14ac:dyDescent="0.3">
      <c r="B544" s="170"/>
      <c r="C544" s="171" t="s">
        <v>964</v>
      </c>
      <c r="D544" s="171" t="s">
        <v>129</v>
      </c>
      <c r="E544" s="172" t="s">
        <v>965</v>
      </c>
      <c r="F544" s="173" t="s">
        <v>966</v>
      </c>
      <c r="G544" s="174" t="s">
        <v>496</v>
      </c>
      <c r="H544" s="175">
        <v>1</v>
      </c>
      <c r="I544" s="176"/>
      <c r="J544" s="177">
        <f>ROUND(I544*H544,2)</f>
        <v>0</v>
      </c>
      <c r="K544" s="173" t="s">
        <v>133</v>
      </c>
      <c r="L544" s="42"/>
      <c r="M544" s="178" t="s">
        <v>5</v>
      </c>
      <c r="N544" s="179" t="s">
        <v>42</v>
      </c>
      <c r="O544" s="43"/>
      <c r="P544" s="180">
        <f>O544*H544</f>
        <v>0</v>
      </c>
      <c r="Q544" s="180">
        <v>0</v>
      </c>
      <c r="R544" s="180">
        <f>Q544*H544</f>
        <v>0</v>
      </c>
      <c r="S544" s="180">
        <v>0</v>
      </c>
      <c r="T544" s="181">
        <f>S544*H544</f>
        <v>0</v>
      </c>
      <c r="AR544" s="24" t="s">
        <v>967</v>
      </c>
      <c r="AT544" s="24" t="s">
        <v>129</v>
      </c>
      <c r="AU544" s="24" t="s">
        <v>83</v>
      </c>
      <c r="AY544" s="24" t="s">
        <v>126</v>
      </c>
      <c r="BE544" s="182">
        <f>IF(N544="základní",J544,0)</f>
        <v>0</v>
      </c>
      <c r="BF544" s="182">
        <f>IF(N544="snížená",J544,0)</f>
        <v>0</v>
      </c>
      <c r="BG544" s="182">
        <f>IF(N544="zákl. přenesená",J544,0)</f>
        <v>0</v>
      </c>
      <c r="BH544" s="182">
        <f>IF(N544="sníž. přenesená",J544,0)</f>
        <v>0</v>
      </c>
      <c r="BI544" s="182">
        <f>IF(N544="nulová",J544,0)</f>
        <v>0</v>
      </c>
      <c r="BJ544" s="24" t="s">
        <v>76</v>
      </c>
      <c r="BK544" s="182">
        <f>ROUND(I544*H544,2)</f>
        <v>0</v>
      </c>
      <c r="BL544" s="24" t="s">
        <v>967</v>
      </c>
      <c r="BM544" s="24" t="s">
        <v>968</v>
      </c>
    </row>
    <row r="545" spans="2:65" s="1" customFormat="1" ht="16.5" customHeight="1" x14ac:dyDescent="0.3">
      <c r="B545" s="170"/>
      <c r="C545" s="171" t="s">
        <v>969</v>
      </c>
      <c r="D545" s="171" t="s">
        <v>129</v>
      </c>
      <c r="E545" s="172" t="s">
        <v>970</v>
      </c>
      <c r="F545" s="173" t="s">
        <v>971</v>
      </c>
      <c r="G545" s="174" t="s">
        <v>496</v>
      </c>
      <c r="H545" s="175">
        <v>1</v>
      </c>
      <c r="I545" s="176"/>
      <c r="J545" s="177">
        <f>ROUND(I545*H545,2)</f>
        <v>0</v>
      </c>
      <c r="K545" s="173" t="s">
        <v>133</v>
      </c>
      <c r="L545" s="42"/>
      <c r="M545" s="178" t="s">
        <v>5</v>
      </c>
      <c r="N545" s="179" t="s">
        <v>42</v>
      </c>
      <c r="O545" s="43"/>
      <c r="P545" s="180">
        <f>O545*H545</f>
        <v>0</v>
      </c>
      <c r="Q545" s="180">
        <v>0</v>
      </c>
      <c r="R545" s="180">
        <f>Q545*H545</f>
        <v>0</v>
      </c>
      <c r="S545" s="180">
        <v>0</v>
      </c>
      <c r="T545" s="181">
        <f>S545*H545</f>
        <v>0</v>
      </c>
      <c r="AR545" s="24" t="s">
        <v>967</v>
      </c>
      <c r="AT545" s="24" t="s">
        <v>129</v>
      </c>
      <c r="AU545" s="24" t="s">
        <v>83</v>
      </c>
      <c r="AY545" s="24" t="s">
        <v>126</v>
      </c>
      <c r="BE545" s="182">
        <f>IF(N545="základní",J545,0)</f>
        <v>0</v>
      </c>
      <c r="BF545" s="182">
        <f>IF(N545="snížená",J545,0)</f>
        <v>0</v>
      </c>
      <c r="BG545" s="182">
        <f>IF(N545="zákl. přenesená",J545,0)</f>
        <v>0</v>
      </c>
      <c r="BH545" s="182">
        <f>IF(N545="sníž. přenesená",J545,0)</f>
        <v>0</v>
      </c>
      <c r="BI545" s="182">
        <f>IF(N545="nulová",J545,0)</f>
        <v>0</v>
      </c>
      <c r="BJ545" s="24" t="s">
        <v>76</v>
      </c>
      <c r="BK545" s="182">
        <f>ROUND(I545*H545,2)</f>
        <v>0</v>
      </c>
      <c r="BL545" s="24" t="s">
        <v>967</v>
      </c>
      <c r="BM545" s="24" t="s">
        <v>972</v>
      </c>
    </row>
    <row r="546" spans="2:65" s="10" customFormat="1" ht="29.85" customHeight="1" x14ac:dyDescent="0.3">
      <c r="B546" s="157"/>
      <c r="D546" s="158" t="s">
        <v>70</v>
      </c>
      <c r="E546" s="168" t="s">
        <v>973</v>
      </c>
      <c r="F546" s="168" t="s">
        <v>974</v>
      </c>
      <c r="I546" s="160"/>
      <c r="J546" s="169">
        <f>BK546</f>
        <v>0</v>
      </c>
      <c r="L546" s="157"/>
      <c r="M546" s="162"/>
      <c r="N546" s="163"/>
      <c r="O546" s="163"/>
      <c r="P546" s="164">
        <f>SUM(P547:P548)</f>
        <v>0</v>
      </c>
      <c r="Q546" s="163"/>
      <c r="R546" s="164">
        <f>SUM(R547:R548)</f>
        <v>0</v>
      </c>
      <c r="S546" s="163"/>
      <c r="T546" s="165">
        <f>SUM(T547:T548)</f>
        <v>0</v>
      </c>
      <c r="AR546" s="158" t="s">
        <v>165</v>
      </c>
      <c r="AT546" s="166" t="s">
        <v>70</v>
      </c>
      <c r="AU546" s="166" t="s">
        <v>76</v>
      </c>
      <c r="AY546" s="158" t="s">
        <v>126</v>
      </c>
      <c r="BK546" s="167">
        <f>SUM(BK547:BK548)</f>
        <v>0</v>
      </c>
    </row>
    <row r="547" spans="2:65" s="1" customFormat="1" ht="16.5" customHeight="1" x14ac:dyDescent="0.3">
      <c r="B547" s="170"/>
      <c r="C547" s="171" t="s">
        <v>975</v>
      </c>
      <c r="D547" s="171" t="s">
        <v>129</v>
      </c>
      <c r="E547" s="172" t="s">
        <v>976</v>
      </c>
      <c r="F547" s="173" t="s">
        <v>974</v>
      </c>
      <c r="G547" s="174" t="s">
        <v>496</v>
      </c>
      <c r="H547" s="175">
        <v>1</v>
      </c>
      <c r="I547" s="176"/>
      <c r="J547" s="177">
        <f>ROUND(I547*H547,2)</f>
        <v>0</v>
      </c>
      <c r="K547" s="173" t="s">
        <v>133</v>
      </c>
      <c r="L547" s="42"/>
      <c r="M547" s="178" t="s">
        <v>5</v>
      </c>
      <c r="N547" s="179" t="s">
        <v>42</v>
      </c>
      <c r="O547" s="43"/>
      <c r="P547" s="180">
        <f>O547*H547</f>
        <v>0</v>
      </c>
      <c r="Q547" s="180">
        <v>0</v>
      </c>
      <c r="R547" s="180">
        <f>Q547*H547</f>
        <v>0</v>
      </c>
      <c r="S547" s="180">
        <v>0</v>
      </c>
      <c r="T547" s="181">
        <f>S547*H547</f>
        <v>0</v>
      </c>
      <c r="AR547" s="24" t="s">
        <v>967</v>
      </c>
      <c r="AT547" s="24" t="s">
        <v>129</v>
      </c>
      <c r="AU547" s="24" t="s">
        <v>83</v>
      </c>
      <c r="AY547" s="24" t="s">
        <v>126</v>
      </c>
      <c r="BE547" s="182">
        <f>IF(N547="základní",J547,0)</f>
        <v>0</v>
      </c>
      <c r="BF547" s="182">
        <f>IF(N547="snížená",J547,0)</f>
        <v>0</v>
      </c>
      <c r="BG547" s="182">
        <f>IF(N547="zákl. přenesená",J547,0)</f>
        <v>0</v>
      </c>
      <c r="BH547" s="182">
        <f>IF(N547="sníž. přenesená",J547,0)</f>
        <v>0</v>
      </c>
      <c r="BI547" s="182">
        <f>IF(N547="nulová",J547,0)</f>
        <v>0</v>
      </c>
      <c r="BJ547" s="24" t="s">
        <v>76</v>
      </c>
      <c r="BK547" s="182">
        <f>ROUND(I547*H547,2)</f>
        <v>0</v>
      </c>
      <c r="BL547" s="24" t="s">
        <v>967</v>
      </c>
      <c r="BM547" s="24" t="s">
        <v>977</v>
      </c>
    </row>
    <row r="548" spans="2:65" s="1" customFormat="1" ht="16.5" customHeight="1" x14ac:dyDescent="0.3">
      <c r="B548" s="170"/>
      <c r="C548" s="171" t="s">
        <v>978</v>
      </c>
      <c r="D548" s="171" t="s">
        <v>129</v>
      </c>
      <c r="E548" s="172" t="s">
        <v>979</v>
      </c>
      <c r="F548" s="173" t="s">
        <v>980</v>
      </c>
      <c r="G548" s="174" t="s">
        <v>496</v>
      </c>
      <c r="H548" s="175">
        <v>1</v>
      </c>
      <c r="I548" s="176"/>
      <c r="J548" s="177">
        <f>ROUND(I548*H548,2)</f>
        <v>0</v>
      </c>
      <c r="K548" s="173" t="s">
        <v>5</v>
      </c>
      <c r="L548" s="42"/>
      <c r="M548" s="178" t="s">
        <v>5</v>
      </c>
      <c r="N548" s="179" t="s">
        <v>42</v>
      </c>
      <c r="O548" s="43"/>
      <c r="P548" s="180">
        <f>O548*H548</f>
        <v>0</v>
      </c>
      <c r="Q548" s="180">
        <v>0</v>
      </c>
      <c r="R548" s="180">
        <f>Q548*H548</f>
        <v>0</v>
      </c>
      <c r="S548" s="180">
        <v>0</v>
      </c>
      <c r="T548" s="181">
        <f>S548*H548</f>
        <v>0</v>
      </c>
      <c r="AR548" s="24" t="s">
        <v>967</v>
      </c>
      <c r="AT548" s="24" t="s">
        <v>129</v>
      </c>
      <c r="AU548" s="24" t="s">
        <v>83</v>
      </c>
      <c r="AY548" s="24" t="s">
        <v>126</v>
      </c>
      <c r="BE548" s="182">
        <f>IF(N548="základní",J548,0)</f>
        <v>0</v>
      </c>
      <c r="BF548" s="182">
        <f>IF(N548="snížená",J548,0)</f>
        <v>0</v>
      </c>
      <c r="BG548" s="182">
        <f>IF(N548="zákl. přenesená",J548,0)</f>
        <v>0</v>
      </c>
      <c r="BH548" s="182">
        <f>IF(N548="sníž. přenesená",J548,0)</f>
        <v>0</v>
      </c>
      <c r="BI548" s="182">
        <f>IF(N548="nulová",J548,0)</f>
        <v>0</v>
      </c>
      <c r="BJ548" s="24" t="s">
        <v>76</v>
      </c>
      <c r="BK548" s="182">
        <f>ROUND(I548*H548,2)</f>
        <v>0</v>
      </c>
      <c r="BL548" s="24" t="s">
        <v>967</v>
      </c>
      <c r="BM548" s="24" t="s">
        <v>981</v>
      </c>
    </row>
    <row r="549" spans="2:65" s="10" customFormat="1" ht="29.85" customHeight="1" x14ac:dyDescent="0.3">
      <c r="B549" s="157"/>
      <c r="D549" s="158" t="s">
        <v>70</v>
      </c>
      <c r="E549" s="168" t="s">
        <v>982</v>
      </c>
      <c r="F549" s="168" t="s">
        <v>983</v>
      </c>
      <c r="I549" s="160"/>
      <c r="J549" s="169">
        <f>BK549</f>
        <v>0</v>
      </c>
      <c r="L549" s="157"/>
      <c r="M549" s="162"/>
      <c r="N549" s="163"/>
      <c r="O549" s="163"/>
      <c r="P549" s="164">
        <f>SUM(P550:P552)</f>
        <v>0</v>
      </c>
      <c r="Q549" s="163"/>
      <c r="R549" s="164">
        <f>SUM(R550:R552)</f>
        <v>0</v>
      </c>
      <c r="S549" s="163"/>
      <c r="T549" s="165">
        <f>SUM(T550:T552)</f>
        <v>0</v>
      </c>
      <c r="AR549" s="158" t="s">
        <v>165</v>
      </c>
      <c r="AT549" s="166" t="s">
        <v>70</v>
      </c>
      <c r="AU549" s="166" t="s">
        <v>76</v>
      </c>
      <c r="AY549" s="158" t="s">
        <v>126</v>
      </c>
      <c r="BK549" s="167">
        <f>SUM(BK550:BK552)</f>
        <v>0</v>
      </c>
    </row>
    <row r="550" spans="2:65" s="1" customFormat="1" ht="16.5" customHeight="1" x14ac:dyDescent="0.3">
      <c r="B550" s="170"/>
      <c r="C550" s="171" t="s">
        <v>984</v>
      </c>
      <c r="D550" s="171" t="s">
        <v>129</v>
      </c>
      <c r="E550" s="172" t="s">
        <v>985</v>
      </c>
      <c r="F550" s="173" t="s">
        <v>986</v>
      </c>
      <c r="G550" s="174" t="s">
        <v>496</v>
      </c>
      <c r="H550" s="175">
        <v>1</v>
      </c>
      <c r="I550" s="176"/>
      <c r="J550" s="177">
        <f>ROUND(I550*H550,2)</f>
        <v>0</v>
      </c>
      <c r="K550" s="173" t="s">
        <v>133</v>
      </c>
      <c r="L550" s="42"/>
      <c r="M550" s="178" t="s">
        <v>5</v>
      </c>
      <c r="N550" s="179" t="s">
        <v>42</v>
      </c>
      <c r="O550" s="43"/>
      <c r="P550" s="180">
        <f>O550*H550</f>
        <v>0</v>
      </c>
      <c r="Q550" s="180">
        <v>0</v>
      </c>
      <c r="R550" s="180">
        <f>Q550*H550</f>
        <v>0</v>
      </c>
      <c r="S550" s="180">
        <v>0</v>
      </c>
      <c r="T550" s="181">
        <f>S550*H550</f>
        <v>0</v>
      </c>
      <c r="AR550" s="24" t="s">
        <v>967</v>
      </c>
      <c r="AT550" s="24" t="s">
        <v>129</v>
      </c>
      <c r="AU550" s="24" t="s">
        <v>83</v>
      </c>
      <c r="AY550" s="24" t="s">
        <v>126</v>
      </c>
      <c r="BE550" s="182">
        <f>IF(N550="základní",J550,0)</f>
        <v>0</v>
      </c>
      <c r="BF550" s="182">
        <f>IF(N550="snížená",J550,0)</f>
        <v>0</v>
      </c>
      <c r="BG550" s="182">
        <f>IF(N550="zákl. přenesená",J550,0)</f>
        <v>0</v>
      </c>
      <c r="BH550" s="182">
        <f>IF(N550="sníž. přenesená",J550,0)</f>
        <v>0</v>
      </c>
      <c r="BI550" s="182">
        <f>IF(N550="nulová",J550,0)</f>
        <v>0</v>
      </c>
      <c r="BJ550" s="24" t="s">
        <v>76</v>
      </c>
      <c r="BK550" s="182">
        <f>ROUND(I550*H550,2)</f>
        <v>0</v>
      </c>
      <c r="BL550" s="24" t="s">
        <v>967</v>
      </c>
      <c r="BM550" s="24" t="s">
        <v>987</v>
      </c>
    </row>
    <row r="551" spans="2:65" s="1" customFormat="1" ht="16.5" customHeight="1" x14ac:dyDescent="0.3">
      <c r="B551" s="170"/>
      <c r="C551" s="171" t="s">
        <v>988</v>
      </c>
      <c r="D551" s="171" t="s">
        <v>129</v>
      </c>
      <c r="E551" s="172" t="s">
        <v>989</v>
      </c>
      <c r="F551" s="173" t="s">
        <v>990</v>
      </c>
      <c r="G551" s="174" t="s">
        <v>496</v>
      </c>
      <c r="H551" s="175">
        <v>1</v>
      </c>
      <c r="I551" s="176"/>
      <c r="J551" s="177">
        <f>ROUND(I551*H551,2)</f>
        <v>0</v>
      </c>
      <c r="K551" s="173" t="s">
        <v>133</v>
      </c>
      <c r="L551" s="42"/>
      <c r="M551" s="178" t="s">
        <v>5</v>
      </c>
      <c r="N551" s="179" t="s">
        <v>42</v>
      </c>
      <c r="O551" s="43"/>
      <c r="P551" s="180">
        <f>O551*H551</f>
        <v>0</v>
      </c>
      <c r="Q551" s="180">
        <v>0</v>
      </c>
      <c r="R551" s="180">
        <f>Q551*H551</f>
        <v>0</v>
      </c>
      <c r="S551" s="180">
        <v>0</v>
      </c>
      <c r="T551" s="181">
        <f>S551*H551</f>
        <v>0</v>
      </c>
      <c r="AR551" s="24" t="s">
        <v>967</v>
      </c>
      <c r="AT551" s="24" t="s">
        <v>129</v>
      </c>
      <c r="AU551" s="24" t="s">
        <v>83</v>
      </c>
      <c r="AY551" s="24" t="s">
        <v>126</v>
      </c>
      <c r="BE551" s="182">
        <f>IF(N551="základní",J551,0)</f>
        <v>0</v>
      </c>
      <c r="BF551" s="182">
        <f>IF(N551="snížená",J551,0)</f>
        <v>0</v>
      </c>
      <c r="BG551" s="182">
        <f>IF(N551="zákl. přenesená",J551,0)</f>
        <v>0</v>
      </c>
      <c r="BH551" s="182">
        <f>IF(N551="sníž. přenesená",J551,0)</f>
        <v>0</v>
      </c>
      <c r="BI551" s="182">
        <f>IF(N551="nulová",J551,0)</f>
        <v>0</v>
      </c>
      <c r="BJ551" s="24" t="s">
        <v>76</v>
      </c>
      <c r="BK551" s="182">
        <f>ROUND(I551*H551,2)</f>
        <v>0</v>
      </c>
      <c r="BL551" s="24" t="s">
        <v>967</v>
      </c>
      <c r="BM551" s="24" t="s">
        <v>991</v>
      </c>
    </row>
    <row r="552" spans="2:65" s="1" customFormat="1" ht="16.5" customHeight="1" x14ac:dyDescent="0.3">
      <c r="B552" s="170"/>
      <c r="C552" s="171" t="s">
        <v>992</v>
      </c>
      <c r="D552" s="171" t="s">
        <v>129</v>
      </c>
      <c r="E552" s="172" t="s">
        <v>993</v>
      </c>
      <c r="F552" s="173" t="s">
        <v>994</v>
      </c>
      <c r="G552" s="174" t="s">
        <v>496</v>
      </c>
      <c r="H552" s="175">
        <v>1</v>
      </c>
      <c r="I552" s="176"/>
      <c r="J552" s="177">
        <f>ROUND(I552*H552,2)</f>
        <v>0</v>
      </c>
      <c r="K552" s="173" t="s">
        <v>133</v>
      </c>
      <c r="L552" s="42"/>
      <c r="M552" s="178" t="s">
        <v>5</v>
      </c>
      <c r="N552" s="179" t="s">
        <v>42</v>
      </c>
      <c r="O552" s="43"/>
      <c r="P552" s="180">
        <f>O552*H552</f>
        <v>0</v>
      </c>
      <c r="Q552" s="180">
        <v>0</v>
      </c>
      <c r="R552" s="180">
        <f>Q552*H552</f>
        <v>0</v>
      </c>
      <c r="S552" s="180">
        <v>0</v>
      </c>
      <c r="T552" s="181">
        <f>S552*H552</f>
        <v>0</v>
      </c>
      <c r="AR552" s="24" t="s">
        <v>967</v>
      </c>
      <c r="AT552" s="24" t="s">
        <v>129</v>
      </c>
      <c r="AU552" s="24" t="s">
        <v>83</v>
      </c>
      <c r="AY552" s="24" t="s">
        <v>126</v>
      </c>
      <c r="BE552" s="182">
        <f>IF(N552="základní",J552,0)</f>
        <v>0</v>
      </c>
      <c r="BF552" s="182">
        <f>IF(N552="snížená",J552,0)</f>
        <v>0</v>
      </c>
      <c r="BG552" s="182">
        <f>IF(N552="zákl. přenesená",J552,0)</f>
        <v>0</v>
      </c>
      <c r="BH552" s="182">
        <f>IF(N552="sníž. přenesená",J552,0)</f>
        <v>0</v>
      </c>
      <c r="BI552" s="182">
        <f>IF(N552="nulová",J552,0)</f>
        <v>0</v>
      </c>
      <c r="BJ552" s="24" t="s">
        <v>76</v>
      </c>
      <c r="BK552" s="182">
        <f>ROUND(I552*H552,2)</f>
        <v>0</v>
      </c>
      <c r="BL552" s="24" t="s">
        <v>967</v>
      </c>
      <c r="BM552" s="24" t="s">
        <v>995</v>
      </c>
    </row>
    <row r="553" spans="2:65" s="10" customFormat="1" ht="29.85" customHeight="1" x14ac:dyDescent="0.3">
      <c r="B553" s="157"/>
      <c r="D553" s="158" t="s">
        <v>70</v>
      </c>
      <c r="E553" s="168" t="s">
        <v>996</v>
      </c>
      <c r="F553" s="168" t="s">
        <v>997</v>
      </c>
      <c r="I553" s="160"/>
      <c r="J553" s="169">
        <f>BK553</f>
        <v>0</v>
      </c>
      <c r="L553" s="157"/>
      <c r="M553" s="162"/>
      <c r="N553" s="163"/>
      <c r="O553" s="163"/>
      <c r="P553" s="164">
        <f>P554</f>
        <v>0</v>
      </c>
      <c r="Q553" s="163"/>
      <c r="R553" s="164">
        <f>R554</f>
        <v>0</v>
      </c>
      <c r="S553" s="163"/>
      <c r="T553" s="165">
        <f>T554</f>
        <v>0</v>
      </c>
      <c r="AR553" s="158" t="s">
        <v>165</v>
      </c>
      <c r="AT553" s="166" t="s">
        <v>70</v>
      </c>
      <c r="AU553" s="166" t="s">
        <v>76</v>
      </c>
      <c r="AY553" s="158" t="s">
        <v>126</v>
      </c>
      <c r="BK553" s="167">
        <f>BK554</f>
        <v>0</v>
      </c>
    </row>
    <row r="554" spans="2:65" s="1" customFormat="1" ht="16.5" customHeight="1" x14ac:dyDescent="0.3">
      <c r="B554" s="170"/>
      <c r="C554" s="171" t="s">
        <v>998</v>
      </c>
      <c r="D554" s="171" t="s">
        <v>129</v>
      </c>
      <c r="E554" s="172" t="s">
        <v>999</v>
      </c>
      <c r="F554" s="173" t="s">
        <v>1000</v>
      </c>
      <c r="G554" s="174" t="s">
        <v>496</v>
      </c>
      <c r="H554" s="175">
        <v>1</v>
      </c>
      <c r="I554" s="176"/>
      <c r="J554" s="177">
        <f>ROUND(I554*H554,2)</f>
        <v>0</v>
      </c>
      <c r="K554" s="173" t="s">
        <v>133</v>
      </c>
      <c r="L554" s="42"/>
      <c r="M554" s="178" t="s">
        <v>5</v>
      </c>
      <c r="N554" s="179" t="s">
        <v>42</v>
      </c>
      <c r="O554" s="43"/>
      <c r="P554" s="180">
        <f>O554*H554</f>
        <v>0</v>
      </c>
      <c r="Q554" s="180">
        <v>0</v>
      </c>
      <c r="R554" s="180">
        <f>Q554*H554</f>
        <v>0</v>
      </c>
      <c r="S554" s="180">
        <v>0</v>
      </c>
      <c r="T554" s="181">
        <f>S554*H554</f>
        <v>0</v>
      </c>
      <c r="AR554" s="24" t="s">
        <v>967</v>
      </c>
      <c r="AT554" s="24" t="s">
        <v>129</v>
      </c>
      <c r="AU554" s="24" t="s">
        <v>83</v>
      </c>
      <c r="AY554" s="24" t="s">
        <v>126</v>
      </c>
      <c r="BE554" s="182">
        <f>IF(N554="základní",J554,0)</f>
        <v>0</v>
      </c>
      <c r="BF554" s="182">
        <f>IF(N554="snížená",J554,0)</f>
        <v>0</v>
      </c>
      <c r="BG554" s="182">
        <f>IF(N554="zákl. přenesená",J554,0)</f>
        <v>0</v>
      </c>
      <c r="BH554" s="182">
        <f>IF(N554="sníž. přenesená",J554,0)</f>
        <v>0</v>
      </c>
      <c r="BI554" s="182">
        <f>IF(N554="nulová",J554,0)</f>
        <v>0</v>
      </c>
      <c r="BJ554" s="24" t="s">
        <v>76</v>
      </c>
      <c r="BK554" s="182">
        <f>ROUND(I554*H554,2)</f>
        <v>0</v>
      </c>
      <c r="BL554" s="24" t="s">
        <v>967</v>
      </c>
      <c r="BM554" s="24" t="s">
        <v>1001</v>
      </c>
    </row>
    <row r="555" spans="2:65" s="10" customFormat="1" ht="29.85" customHeight="1" x14ac:dyDescent="0.3">
      <c r="B555" s="157"/>
      <c r="D555" s="158" t="s">
        <v>70</v>
      </c>
      <c r="E555" s="168" t="s">
        <v>1002</v>
      </c>
      <c r="F555" s="168" t="s">
        <v>1003</v>
      </c>
      <c r="I555" s="160"/>
      <c r="J555" s="169">
        <f>BK555</f>
        <v>0</v>
      </c>
      <c r="L555" s="157"/>
      <c r="M555" s="162"/>
      <c r="N555" s="163"/>
      <c r="O555" s="163"/>
      <c r="P555" s="164">
        <f>P556</f>
        <v>0</v>
      </c>
      <c r="Q555" s="163"/>
      <c r="R555" s="164">
        <f>R556</f>
        <v>0</v>
      </c>
      <c r="S555" s="163"/>
      <c r="T555" s="165">
        <f>T556</f>
        <v>0</v>
      </c>
      <c r="AR555" s="158" t="s">
        <v>165</v>
      </c>
      <c r="AT555" s="166" t="s">
        <v>70</v>
      </c>
      <c r="AU555" s="166" t="s">
        <v>76</v>
      </c>
      <c r="AY555" s="158" t="s">
        <v>126</v>
      </c>
      <c r="BK555" s="167">
        <f>BK556</f>
        <v>0</v>
      </c>
    </row>
    <row r="556" spans="2:65" s="1" customFormat="1" ht="16.5" customHeight="1" x14ac:dyDescent="0.3">
      <c r="B556" s="170"/>
      <c r="C556" s="171" t="s">
        <v>1004</v>
      </c>
      <c r="D556" s="171" t="s">
        <v>129</v>
      </c>
      <c r="E556" s="172" t="s">
        <v>1005</v>
      </c>
      <c r="F556" s="173" t="s">
        <v>1003</v>
      </c>
      <c r="G556" s="174" t="s">
        <v>496</v>
      </c>
      <c r="H556" s="175">
        <v>1</v>
      </c>
      <c r="I556" s="176"/>
      <c r="J556" s="177">
        <f>ROUND(I556*H556,2)</f>
        <v>0</v>
      </c>
      <c r="K556" s="173" t="s">
        <v>133</v>
      </c>
      <c r="L556" s="42"/>
      <c r="M556" s="178" t="s">
        <v>5</v>
      </c>
      <c r="N556" s="228" t="s">
        <v>42</v>
      </c>
      <c r="O556" s="229"/>
      <c r="P556" s="230">
        <f>O556*H556</f>
        <v>0</v>
      </c>
      <c r="Q556" s="230">
        <v>0</v>
      </c>
      <c r="R556" s="230">
        <f>Q556*H556</f>
        <v>0</v>
      </c>
      <c r="S556" s="230">
        <v>0</v>
      </c>
      <c r="T556" s="231">
        <f>S556*H556</f>
        <v>0</v>
      </c>
      <c r="AR556" s="24" t="s">
        <v>967</v>
      </c>
      <c r="AT556" s="24" t="s">
        <v>129</v>
      </c>
      <c r="AU556" s="24" t="s">
        <v>83</v>
      </c>
      <c r="AY556" s="24" t="s">
        <v>126</v>
      </c>
      <c r="BE556" s="182">
        <f>IF(N556="základní",J556,0)</f>
        <v>0</v>
      </c>
      <c r="BF556" s="182">
        <f>IF(N556="snížená",J556,0)</f>
        <v>0</v>
      </c>
      <c r="BG556" s="182">
        <f>IF(N556="zákl. přenesená",J556,0)</f>
        <v>0</v>
      </c>
      <c r="BH556" s="182">
        <f>IF(N556="sníž. přenesená",J556,0)</f>
        <v>0</v>
      </c>
      <c r="BI556" s="182">
        <f>IF(N556="nulová",J556,0)</f>
        <v>0</v>
      </c>
      <c r="BJ556" s="24" t="s">
        <v>76</v>
      </c>
      <c r="BK556" s="182">
        <f>ROUND(I556*H556,2)</f>
        <v>0</v>
      </c>
      <c r="BL556" s="24" t="s">
        <v>967</v>
      </c>
      <c r="BM556" s="24" t="s">
        <v>1006</v>
      </c>
    </row>
    <row r="557" spans="2:65" s="1" customFormat="1" ht="6.95" customHeight="1" x14ac:dyDescent="0.3">
      <c r="B557" s="57"/>
      <c r="C557" s="58"/>
      <c r="D557" s="58"/>
      <c r="E557" s="58"/>
      <c r="F557" s="58"/>
      <c r="G557" s="58"/>
      <c r="H557" s="58"/>
      <c r="I557" s="123"/>
      <c r="J557" s="58"/>
      <c r="K557" s="58"/>
      <c r="L557" s="42"/>
    </row>
  </sheetData>
  <autoFilter ref="C89:K556"/>
  <mergeCells count="6">
    <mergeCell ref="G1:H1"/>
    <mergeCell ref="L2:V2"/>
    <mergeCell ref="E7:H7"/>
    <mergeCell ref="E22:H22"/>
    <mergeCell ref="E43:H43"/>
    <mergeCell ref="E82:H82"/>
  </mergeCells>
  <hyperlinks>
    <hyperlink ref="F1:G1" location="C2" display="1) Krycí list soupisu"/>
    <hyperlink ref="G1:H1" location="C50" display="2) Rekapitulace"/>
    <hyperlink ref="J1" location="C89" display="3) Soupis prací"/>
    <hyperlink ref="L1:V1" location="'Rekapitulace stavby'!C2" display="Rekapitulace stavby"/>
    <hyperlink ref="J48" r:id="rId1"/>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6"/>
  <sheetViews>
    <sheetView showGridLines="0" zoomScaleNormal="100" workbookViewId="0"/>
  </sheetViews>
  <sheetFormatPr defaultRowHeight="13.5" x14ac:dyDescent="0.3"/>
  <cols>
    <col min="1" max="1" width="8.33203125" style="232" customWidth="1"/>
    <col min="2" max="2" width="1.6640625" style="232" customWidth="1"/>
    <col min="3" max="4" width="5" style="232" customWidth="1"/>
    <col min="5" max="5" width="11.6640625" style="232" customWidth="1"/>
    <col min="6" max="6" width="9.1640625" style="232" customWidth="1"/>
    <col min="7" max="7" width="5" style="232" customWidth="1"/>
    <col min="8" max="8" width="77.83203125" style="232" customWidth="1"/>
    <col min="9" max="10" width="20" style="232" customWidth="1"/>
    <col min="11" max="11" width="1.6640625" style="232" customWidth="1"/>
  </cols>
  <sheetData>
    <row r="1" spans="2:11" ht="37.5" customHeight="1" x14ac:dyDescent="0.3"/>
    <row r="2" spans="2:11" ht="7.5" customHeight="1" x14ac:dyDescent="0.3">
      <c r="B2" s="233"/>
      <c r="C2" s="234"/>
      <c r="D2" s="234"/>
      <c r="E2" s="234"/>
      <c r="F2" s="234"/>
      <c r="G2" s="234"/>
      <c r="H2" s="234"/>
      <c r="I2" s="234"/>
      <c r="J2" s="234"/>
      <c r="K2" s="235"/>
    </row>
    <row r="3" spans="2:11" s="15" customFormat="1" ht="45" customHeight="1" x14ac:dyDescent="0.3">
      <c r="B3" s="236"/>
      <c r="C3" s="354" t="s">
        <v>1007</v>
      </c>
      <c r="D3" s="354"/>
      <c r="E3" s="354"/>
      <c r="F3" s="354"/>
      <c r="G3" s="354"/>
      <c r="H3" s="354"/>
      <c r="I3" s="354"/>
      <c r="J3" s="354"/>
      <c r="K3" s="237"/>
    </row>
    <row r="4" spans="2:11" ht="25.5" customHeight="1" x14ac:dyDescent="0.3">
      <c r="B4" s="238"/>
      <c r="C4" s="358" t="s">
        <v>1008</v>
      </c>
      <c r="D4" s="358"/>
      <c r="E4" s="358"/>
      <c r="F4" s="358"/>
      <c r="G4" s="358"/>
      <c r="H4" s="358"/>
      <c r="I4" s="358"/>
      <c r="J4" s="358"/>
      <c r="K4" s="239"/>
    </row>
    <row r="5" spans="2:11" ht="5.25" customHeight="1" x14ac:dyDescent="0.3">
      <c r="B5" s="238"/>
      <c r="C5" s="240"/>
      <c r="D5" s="240"/>
      <c r="E5" s="240"/>
      <c r="F5" s="240"/>
      <c r="G5" s="240"/>
      <c r="H5" s="240"/>
      <c r="I5" s="240"/>
      <c r="J5" s="240"/>
      <c r="K5" s="239"/>
    </row>
    <row r="6" spans="2:11" ht="15" customHeight="1" x14ac:dyDescent="0.3">
      <c r="B6" s="238"/>
      <c r="C6" s="356" t="s">
        <v>1009</v>
      </c>
      <c r="D6" s="356"/>
      <c r="E6" s="356"/>
      <c r="F6" s="356"/>
      <c r="G6" s="356"/>
      <c r="H6" s="356"/>
      <c r="I6" s="356"/>
      <c r="J6" s="356"/>
      <c r="K6" s="239"/>
    </row>
    <row r="7" spans="2:11" ht="15" customHeight="1" x14ac:dyDescent="0.3">
      <c r="B7" s="242"/>
      <c r="C7" s="356" t="s">
        <v>1010</v>
      </c>
      <c r="D7" s="356"/>
      <c r="E7" s="356"/>
      <c r="F7" s="356"/>
      <c r="G7" s="356"/>
      <c r="H7" s="356"/>
      <c r="I7" s="356"/>
      <c r="J7" s="356"/>
      <c r="K7" s="239"/>
    </row>
    <row r="8" spans="2:11" ht="12.75" customHeight="1" x14ac:dyDescent="0.3">
      <c r="B8" s="242"/>
      <c r="C8" s="241"/>
      <c r="D8" s="241"/>
      <c r="E8" s="241"/>
      <c r="F8" s="241"/>
      <c r="G8" s="241"/>
      <c r="H8" s="241"/>
      <c r="I8" s="241"/>
      <c r="J8" s="241"/>
      <c r="K8" s="239"/>
    </row>
    <row r="9" spans="2:11" ht="15" customHeight="1" x14ac:dyDescent="0.3">
      <c r="B9" s="242"/>
      <c r="C9" s="356" t="s">
        <v>1011</v>
      </c>
      <c r="D9" s="356"/>
      <c r="E9" s="356"/>
      <c r="F9" s="356"/>
      <c r="G9" s="356"/>
      <c r="H9" s="356"/>
      <c r="I9" s="356"/>
      <c r="J9" s="356"/>
      <c r="K9" s="239"/>
    </row>
    <row r="10" spans="2:11" ht="15" customHeight="1" x14ac:dyDescent="0.3">
      <c r="B10" s="242"/>
      <c r="C10" s="241"/>
      <c r="D10" s="356" t="s">
        <v>1012</v>
      </c>
      <c r="E10" s="356"/>
      <c r="F10" s="356"/>
      <c r="G10" s="356"/>
      <c r="H10" s="356"/>
      <c r="I10" s="356"/>
      <c r="J10" s="356"/>
      <c r="K10" s="239"/>
    </row>
    <row r="11" spans="2:11" ht="15" customHeight="1" x14ac:dyDescent="0.3">
      <c r="B11" s="242"/>
      <c r="C11" s="243"/>
      <c r="D11" s="356" t="s">
        <v>1013</v>
      </c>
      <c r="E11" s="356"/>
      <c r="F11" s="356"/>
      <c r="G11" s="356"/>
      <c r="H11" s="356"/>
      <c r="I11" s="356"/>
      <c r="J11" s="356"/>
      <c r="K11" s="239"/>
    </row>
    <row r="12" spans="2:11" ht="12.75" customHeight="1" x14ac:dyDescent="0.3">
      <c r="B12" s="242"/>
      <c r="C12" s="243"/>
      <c r="D12" s="243"/>
      <c r="E12" s="243"/>
      <c r="F12" s="243"/>
      <c r="G12" s="243"/>
      <c r="H12" s="243"/>
      <c r="I12" s="243"/>
      <c r="J12" s="243"/>
      <c r="K12" s="239"/>
    </row>
    <row r="13" spans="2:11" ht="15" customHeight="1" x14ac:dyDescent="0.3">
      <c r="B13" s="242"/>
      <c r="C13" s="243"/>
      <c r="D13" s="356" t="s">
        <v>1014</v>
      </c>
      <c r="E13" s="356"/>
      <c r="F13" s="356"/>
      <c r="G13" s="356"/>
      <c r="H13" s="356"/>
      <c r="I13" s="356"/>
      <c r="J13" s="356"/>
      <c r="K13" s="239"/>
    </row>
    <row r="14" spans="2:11" ht="15" customHeight="1" x14ac:dyDescent="0.3">
      <c r="B14" s="242"/>
      <c r="C14" s="243"/>
      <c r="D14" s="356" t="s">
        <v>1015</v>
      </c>
      <c r="E14" s="356"/>
      <c r="F14" s="356"/>
      <c r="G14" s="356"/>
      <c r="H14" s="356"/>
      <c r="I14" s="356"/>
      <c r="J14" s="356"/>
      <c r="K14" s="239"/>
    </row>
    <row r="15" spans="2:11" ht="15" customHeight="1" x14ac:dyDescent="0.3">
      <c r="B15" s="242"/>
      <c r="C15" s="243"/>
      <c r="D15" s="356" t="s">
        <v>1016</v>
      </c>
      <c r="E15" s="356"/>
      <c r="F15" s="356"/>
      <c r="G15" s="356"/>
      <c r="H15" s="356"/>
      <c r="I15" s="356"/>
      <c r="J15" s="356"/>
      <c r="K15" s="239"/>
    </row>
    <row r="16" spans="2:11" ht="15" customHeight="1" x14ac:dyDescent="0.3">
      <c r="B16" s="242"/>
      <c r="C16" s="243"/>
      <c r="D16" s="243"/>
      <c r="E16" s="244" t="s">
        <v>75</v>
      </c>
      <c r="F16" s="356" t="s">
        <v>1017</v>
      </c>
      <c r="G16" s="356"/>
      <c r="H16" s="356"/>
      <c r="I16" s="356"/>
      <c r="J16" s="356"/>
      <c r="K16" s="239"/>
    </row>
    <row r="17" spans="2:11" ht="15" customHeight="1" x14ac:dyDescent="0.3">
      <c r="B17" s="242"/>
      <c r="C17" s="243"/>
      <c r="D17" s="243"/>
      <c r="E17" s="244" t="s">
        <v>1018</v>
      </c>
      <c r="F17" s="356" t="s">
        <v>1019</v>
      </c>
      <c r="G17" s="356"/>
      <c r="H17" s="356"/>
      <c r="I17" s="356"/>
      <c r="J17" s="356"/>
      <c r="K17" s="239"/>
    </row>
    <row r="18" spans="2:11" ht="15" customHeight="1" x14ac:dyDescent="0.3">
      <c r="B18" s="242"/>
      <c r="C18" s="243"/>
      <c r="D18" s="243"/>
      <c r="E18" s="244" t="s">
        <v>1020</v>
      </c>
      <c r="F18" s="356" t="s">
        <v>1021</v>
      </c>
      <c r="G18" s="356"/>
      <c r="H18" s="356"/>
      <c r="I18" s="356"/>
      <c r="J18" s="356"/>
      <c r="K18" s="239"/>
    </row>
    <row r="19" spans="2:11" ht="15" customHeight="1" x14ac:dyDescent="0.3">
      <c r="B19" s="242"/>
      <c r="C19" s="243"/>
      <c r="D19" s="243"/>
      <c r="E19" s="244" t="s">
        <v>1022</v>
      </c>
      <c r="F19" s="356" t="s">
        <v>1023</v>
      </c>
      <c r="G19" s="356"/>
      <c r="H19" s="356"/>
      <c r="I19" s="356"/>
      <c r="J19" s="356"/>
      <c r="K19" s="239"/>
    </row>
    <row r="20" spans="2:11" ht="15" customHeight="1" x14ac:dyDescent="0.3">
      <c r="B20" s="242"/>
      <c r="C20" s="243"/>
      <c r="D20" s="243"/>
      <c r="E20" s="244" t="s">
        <v>1024</v>
      </c>
      <c r="F20" s="356" t="s">
        <v>1025</v>
      </c>
      <c r="G20" s="356"/>
      <c r="H20" s="356"/>
      <c r="I20" s="356"/>
      <c r="J20" s="356"/>
      <c r="K20" s="239"/>
    </row>
    <row r="21" spans="2:11" ht="15" customHeight="1" x14ac:dyDescent="0.3">
      <c r="B21" s="242"/>
      <c r="C21" s="243"/>
      <c r="D21" s="243"/>
      <c r="E21" s="244" t="s">
        <v>1026</v>
      </c>
      <c r="F21" s="356" t="s">
        <v>1027</v>
      </c>
      <c r="G21" s="356"/>
      <c r="H21" s="356"/>
      <c r="I21" s="356"/>
      <c r="J21" s="356"/>
      <c r="K21" s="239"/>
    </row>
    <row r="22" spans="2:11" ht="12.75" customHeight="1" x14ac:dyDescent="0.3">
      <c r="B22" s="242"/>
      <c r="C22" s="243"/>
      <c r="D22" s="243"/>
      <c r="E22" s="243"/>
      <c r="F22" s="243"/>
      <c r="G22" s="243"/>
      <c r="H22" s="243"/>
      <c r="I22" s="243"/>
      <c r="J22" s="243"/>
      <c r="K22" s="239"/>
    </row>
    <row r="23" spans="2:11" ht="15" customHeight="1" x14ac:dyDescent="0.3">
      <c r="B23" s="242"/>
      <c r="C23" s="356" t="s">
        <v>1028</v>
      </c>
      <c r="D23" s="356"/>
      <c r="E23" s="356"/>
      <c r="F23" s="356"/>
      <c r="G23" s="356"/>
      <c r="H23" s="356"/>
      <c r="I23" s="356"/>
      <c r="J23" s="356"/>
      <c r="K23" s="239"/>
    </row>
    <row r="24" spans="2:11" ht="15" customHeight="1" x14ac:dyDescent="0.3">
      <c r="B24" s="242"/>
      <c r="C24" s="356" t="s">
        <v>1029</v>
      </c>
      <c r="D24" s="356"/>
      <c r="E24" s="356"/>
      <c r="F24" s="356"/>
      <c r="G24" s="356"/>
      <c r="H24" s="356"/>
      <c r="I24" s="356"/>
      <c r="J24" s="356"/>
      <c r="K24" s="239"/>
    </row>
    <row r="25" spans="2:11" ht="15" customHeight="1" x14ac:dyDescent="0.3">
      <c r="B25" s="242"/>
      <c r="C25" s="241"/>
      <c r="D25" s="356" t="s">
        <v>1030</v>
      </c>
      <c r="E25" s="356"/>
      <c r="F25" s="356"/>
      <c r="G25" s="356"/>
      <c r="H25" s="356"/>
      <c r="I25" s="356"/>
      <c r="J25" s="356"/>
      <c r="K25" s="239"/>
    </row>
    <row r="26" spans="2:11" ht="15" customHeight="1" x14ac:dyDescent="0.3">
      <c r="B26" s="242"/>
      <c r="C26" s="243"/>
      <c r="D26" s="356" t="s">
        <v>1031</v>
      </c>
      <c r="E26" s="356"/>
      <c r="F26" s="356"/>
      <c r="G26" s="356"/>
      <c r="H26" s="356"/>
      <c r="I26" s="356"/>
      <c r="J26" s="356"/>
      <c r="K26" s="239"/>
    </row>
    <row r="27" spans="2:11" ht="12.75" customHeight="1" x14ac:dyDescent="0.3">
      <c r="B27" s="242"/>
      <c r="C27" s="243"/>
      <c r="D27" s="243"/>
      <c r="E27" s="243"/>
      <c r="F27" s="243"/>
      <c r="G27" s="243"/>
      <c r="H27" s="243"/>
      <c r="I27" s="243"/>
      <c r="J27" s="243"/>
      <c r="K27" s="239"/>
    </row>
    <row r="28" spans="2:11" ht="15" customHeight="1" x14ac:dyDescent="0.3">
      <c r="B28" s="242"/>
      <c r="C28" s="243"/>
      <c r="D28" s="356" t="s">
        <v>1032</v>
      </c>
      <c r="E28" s="356"/>
      <c r="F28" s="356"/>
      <c r="G28" s="356"/>
      <c r="H28" s="356"/>
      <c r="I28" s="356"/>
      <c r="J28" s="356"/>
      <c r="K28" s="239"/>
    </row>
    <row r="29" spans="2:11" ht="15" customHeight="1" x14ac:dyDescent="0.3">
      <c r="B29" s="242"/>
      <c r="C29" s="243"/>
      <c r="D29" s="356" t="s">
        <v>1033</v>
      </c>
      <c r="E29" s="356"/>
      <c r="F29" s="356"/>
      <c r="G29" s="356"/>
      <c r="H29" s="356"/>
      <c r="I29" s="356"/>
      <c r="J29" s="356"/>
      <c r="K29" s="239"/>
    </row>
    <row r="30" spans="2:11" ht="12.75" customHeight="1" x14ac:dyDescent="0.3">
      <c r="B30" s="242"/>
      <c r="C30" s="243"/>
      <c r="D30" s="243"/>
      <c r="E30" s="243"/>
      <c r="F30" s="243"/>
      <c r="G30" s="243"/>
      <c r="H30" s="243"/>
      <c r="I30" s="243"/>
      <c r="J30" s="243"/>
      <c r="K30" s="239"/>
    </row>
    <row r="31" spans="2:11" ht="15" customHeight="1" x14ac:dyDescent="0.3">
      <c r="B31" s="242"/>
      <c r="C31" s="243"/>
      <c r="D31" s="356" t="s">
        <v>1034</v>
      </c>
      <c r="E31" s="356"/>
      <c r="F31" s="356"/>
      <c r="G31" s="356"/>
      <c r="H31" s="356"/>
      <c r="I31" s="356"/>
      <c r="J31" s="356"/>
      <c r="K31" s="239"/>
    </row>
    <row r="32" spans="2:11" ht="15" customHeight="1" x14ac:dyDescent="0.3">
      <c r="B32" s="242"/>
      <c r="C32" s="243"/>
      <c r="D32" s="356" t="s">
        <v>1035</v>
      </c>
      <c r="E32" s="356"/>
      <c r="F32" s="356"/>
      <c r="G32" s="356"/>
      <c r="H32" s="356"/>
      <c r="I32" s="356"/>
      <c r="J32" s="356"/>
      <c r="K32" s="239"/>
    </row>
    <row r="33" spans="2:11" ht="15" customHeight="1" x14ac:dyDescent="0.3">
      <c r="B33" s="242"/>
      <c r="C33" s="243"/>
      <c r="D33" s="356" t="s">
        <v>1036</v>
      </c>
      <c r="E33" s="356"/>
      <c r="F33" s="356"/>
      <c r="G33" s="356"/>
      <c r="H33" s="356"/>
      <c r="I33" s="356"/>
      <c r="J33" s="356"/>
      <c r="K33" s="239"/>
    </row>
    <row r="34" spans="2:11" ht="15" customHeight="1" x14ac:dyDescent="0.3">
      <c r="B34" s="242"/>
      <c r="C34" s="243"/>
      <c r="D34" s="241"/>
      <c r="E34" s="245" t="s">
        <v>111</v>
      </c>
      <c r="F34" s="241"/>
      <c r="G34" s="356" t="s">
        <v>1037</v>
      </c>
      <c r="H34" s="356"/>
      <c r="I34" s="356"/>
      <c r="J34" s="356"/>
      <c r="K34" s="239"/>
    </row>
    <row r="35" spans="2:11" ht="30.75" customHeight="1" x14ac:dyDescent="0.3">
      <c r="B35" s="242"/>
      <c r="C35" s="243"/>
      <c r="D35" s="241"/>
      <c r="E35" s="245" t="s">
        <v>1038</v>
      </c>
      <c r="F35" s="241"/>
      <c r="G35" s="356" t="s">
        <v>1039</v>
      </c>
      <c r="H35" s="356"/>
      <c r="I35" s="356"/>
      <c r="J35" s="356"/>
      <c r="K35" s="239"/>
    </row>
    <row r="36" spans="2:11" ht="15" customHeight="1" x14ac:dyDescent="0.3">
      <c r="B36" s="242"/>
      <c r="C36" s="243"/>
      <c r="D36" s="241"/>
      <c r="E36" s="245" t="s">
        <v>52</v>
      </c>
      <c r="F36" s="241"/>
      <c r="G36" s="356" t="s">
        <v>1040</v>
      </c>
      <c r="H36" s="356"/>
      <c r="I36" s="356"/>
      <c r="J36" s="356"/>
      <c r="K36" s="239"/>
    </row>
    <row r="37" spans="2:11" ht="15" customHeight="1" x14ac:dyDescent="0.3">
      <c r="B37" s="242"/>
      <c r="C37" s="243"/>
      <c r="D37" s="241"/>
      <c r="E37" s="245" t="s">
        <v>112</v>
      </c>
      <c r="F37" s="241"/>
      <c r="G37" s="356" t="s">
        <v>1041</v>
      </c>
      <c r="H37" s="356"/>
      <c r="I37" s="356"/>
      <c r="J37" s="356"/>
      <c r="K37" s="239"/>
    </row>
    <row r="38" spans="2:11" ht="15" customHeight="1" x14ac:dyDescent="0.3">
      <c r="B38" s="242"/>
      <c r="C38" s="243"/>
      <c r="D38" s="241"/>
      <c r="E38" s="245" t="s">
        <v>113</v>
      </c>
      <c r="F38" s="241"/>
      <c r="G38" s="356" t="s">
        <v>1042</v>
      </c>
      <c r="H38" s="356"/>
      <c r="I38" s="356"/>
      <c r="J38" s="356"/>
      <c r="K38" s="239"/>
    </row>
    <row r="39" spans="2:11" ht="15" customHeight="1" x14ac:dyDescent="0.3">
      <c r="B39" s="242"/>
      <c r="C39" s="243"/>
      <c r="D39" s="241"/>
      <c r="E39" s="245" t="s">
        <v>114</v>
      </c>
      <c r="F39" s="241"/>
      <c r="G39" s="356" t="s">
        <v>1043</v>
      </c>
      <c r="H39" s="356"/>
      <c r="I39" s="356"/>
      <c r="J39" s="356"/>
      <c r="K39" s="239"/>
    </row>
    <row r="40" spans="2:11" ht="15" customHeight="1" x14ac:dyDescent="0.3">
      <c r="B40" s="242"/>
      <c r="C40" s="243"/>
      <c r="D40" s="241"/>
      <c r="E40" s="245" t="s">
        <v>1044</v>
      </c>
      <c r="F40" s="241"/>
      <c r="G40" s="356" t="s">
        <v>1045</v>
      </c>
      <c r="H40" s="356"/>
      <c r="I40" s="356"/>
      <c r="J40" s="356"/>
      <c r="K40" s="239"/>
    </row>
    <row r="41" spans="2:11" ht="15" customHeight="1" x14ac:dyDescent="0.3">
      <c r="B41" s="242"/>
      <c r="C41" s="243"/>
      <c r="D41" s="241"/>
      <c r="E41" s="245"/>
      <c r="F41" s="241"/>
      <c r="G41" s="356" t="s">
        <v>1046</v>
      </c>
      <c r="H41" s="356"/>
      <c r="I41" s="356"/>
      <c r="J41" s="356"/>
      <c r="K41" s="239"/>
    </row>
    <row r="42" spans="2:11" ht="15" customHeight="1" x14ac:dyDescent="0.3">
      <c r="B42" s="242"/>
      <c r="C42" s="243"/>
      <c r="D42" s="241"/>
      <c r="E42" s="245" t="s">
        <v>1047</v>
      </c>
      <c r="F42" s="241"/>
      <c r="G42" s="356" t="s">
        <v>1048</v>
      </c>
      <c r="H42" s="356"/>
      <c r="I42" s="356"/>
      <c r="J42" s="356"/>
      <c r="K42" s="239"/>
    </row>
    <row r="43" spans="2:11" ht="15" customHeight="1" x14ac:dyDescent="0.3">
      <c r="B43" s="242"/>
      <c r="C43" s="243"/>
      <c r="D43" s="241"/>
      <c r="E43" s="245" t="s">
        <v>116</v>
      </c>
      <c r="F43" s="241"/>
      <c r="G43" s="356" t="s">
        <v>1049</v>
      </c>
      <c r="H43" s="356"/>
      <c r="I43" s="356"/>
      <c r="J43" s="356"/>
      <c r="K43" s="239"/>
    </row>
    <row r="44" spans="2:11" ht="12.75" customHeight="1" x14ac:dyDescent="0.3">
      <c r="B44" s="242"/>
      <c r="C44" s="243"/>
      <c r="D44" s="241"/>
      <c r="E44" s="241"/>
      <c r="F44" s="241"/>
      <c r="G44" s="241"/>
      <c r="H44" s="241"/>
      <c r="I44" s="241"/>
      <c r="J44" s="241"/>
      <c r="K44" s="239"/>
    </row>
    <row r="45" spans="2:11" ht="15" customHeight="1" x14ac:dyDescent="0.3">
      <c r="B45" s="242"/>
      <c r="C45" s="243"/>
      <c r="D45" s="356" t="s">
        <v>1050</v>
      </c>
      <c r="E45" s="356"/>
      <c r="F45" s="356"/>
      <c r="G45" s="356"/>
      <c r="H45" s="356"/>
      <c r="I45" s="356"/>
      <c r="J45" s="356"/>
      <c r="K45" s="239"/>
    </row>
    <row r="46" spans="2:11" ht="15" customHeight="1" x14ac:dyDescent="0.3">
      <c r="B46" s="242"/>
      <c r="C46" s="243"/>
      <c r="D46" s="243"/>
      <c r="E46" s="356" t="s">
        <v>1051</v>
      </c>
      <c r="F46" s="356"/>
      <c r="G46" s="356"/>
      <c r="H46" s="356"/>
      <c r="I46" s="356"/>
      <c r="J46" s="356"/>
      <c r="K46" s="239"/>
    </row>
    <row r="47" spans="2:11" ht="15" customHeight="1" x14ac:dyDescent="0.3">
      <c r="B47" s="242"/>
      <c r="C47" s="243"/>
      <c r="D47" s="243"/>
      <c r="E47" s="356" t="s">
        <v>1052</v>
      </c>
      <c r="F47" s="356"/>
      <c r="G47" s="356"/>
      <c r="H47" s="356"/>
      <c r="I47" s="356"/>
      <c r="J47" s="356"/>
      <c r="K47" s="239"/>
    </row>
    <row r="48" spans="2:11" ht="15" customHeight="1" x14ac:dyDescent="0.3">
      <c r="B48" s="242"/>
      <c r="C48" s="243"/>
      <c r="D48" s="243"/>
      <c r="E48" s="356" t="s">
        <v>1053</v>
      </c>
      <c r="F48" s="356"/>
      <c r="G48" s="356"/>
      <c r="H48" s="356"/>
      <c r="I48" s="356"/>
      <c r="J48" s="356"/>
      <c r="K48" s="239"/>
    </row>
    <row r="49" spans="2:11" ht="15" customHeight="1" x14ac:dyDescent="0.3">
      <c r="B49" s="242"/>
      <c r="C49" s="243"/>
      <c r="D49" s="356" t="s">
        <v>1054</v>
      </c>
      <c r="E49" s="356"/>
      <c r="F49" s="356"/>
      <c r="G49" s="356"/>
      <c r="H49" s="356"/>
      <c r="I49" s="356"/>
      <c r="J49" s="356"/>
      <c r="K49" s="239"/>
    </row>
    <row r="50" spans="2:11" ht="25.5" customHeight="1" x14ac:dyDescent="0.3">
      <c r="B50" s="238"/>
      <c r="C50" s="358" t="s">
        <v>1055</v>
      </c>
      <c r="D50" s="358"/>
      <c r="E50" s="358"/>
      <c r="F50" s="358"/>
      <c r="G50" s="358"/>
      <c r="H50" s="358"/>
      <c r="I50" s="358"/>
      <c r="J50" s="358"/>
      <c r="K50" s="239"/>
    </row>
    <row r="51" spans="2:11" ht="5.25" customHeight="1" x14ac:dyDescent="0.3">
      <c r="B51" s="238"/>
      <c r="C51" s="240"/>
      <c r="D51" s="240"/>
      <c r="E51" s="240"/>
      <c r="F51" s="240"/>
      <c r="G51" s="240"/>
      <c r="H51" s="240"/>
      <c r="I51" s="240"/>
      <c r="J51" s="240"/>
      <c r="K51" s="239"/>
    </row>
    <row r="52" spans="2:11" ht="15" customHeight="1" x14ac:dyDescent="0.3">
      <c r="B52" s="238"/>
      <c r="C52" s="356" t="s">
        <v>1056</v>
      </c>
      <c r="D52" s="356"/>
      <c r="E52" s="356"/>
      <c r="F52" s="356"/>
      <c r="G52" s="356"/>
      <c r="H52" s="356"/>
      <c r="I52" s="356"/>
      <c r="J52" s="356"/>
      <c r="K52" s="239"/>
    </row>
    <row r="53" spans="2:11" ht="15" customHeight="1" x14ac:dyDescent="0.3">
      <c r="B53" s="238"/>
      <c r="C53" s="356" t="s">
        <v>1057</v>
      </c>
      <c r="D53" s="356"/>
      <c r="E53" s="356"/>
      <c r="F53" s="356"/>
      <c r="G53" s="356"/>
      <c r="H53" s="356"/>
      <c r="I53" s="356"/>
      <c r="J53" s="356"/>
      <c r="K53" s="239"/>
    </row>
    <row r="54" spans="2:11" ht="12.75" customHeight="1" x14ac:dyDescent="0.3">
      <c r="B54" s="238"/>
      <c r="C54" s="241"/>
      <c r="D54" s="241"/>
      <c r="E54" s="241"/>
      <c r="F54" s="241"/>
      <c r="G54" s="241"/>
      <c r="H54" s="241"/>
      <c r="I54" s="241"/>
      <c r="J54" s="241"/>
      <c r="K54" s="239"/>
    </row>
    <row r="55" spans="2:11" ht="15" customHeight="1" x14ac:dyDescent="0.3">
      <c r="B55" s="238"/>
      <c r="C55" s="356" t="s">
        <v>1058</v>
      </c>
      <c r="D55" s="356"/>
      <c r="E55" s="356"/>
      <c r="F55" s="356"/>
      <c r="G55" s="356"/>
      <c r="H55" s="356"/>
      <c r="I55" s="356"/>
      <c r="J55" s="356"/>
      <c r="K55" s="239"/>
    </row>
    <row r="56" spans="2:11" ht="15" customHeight="1" x14ac:dyDescent="0.3">
      <c r="B56" s="238"/>
      <c r="C56" s="243"/>
      <c r="D56" s="356" t="s">
        <v>1059</v>
      </c>
      <c r="E56" s="356"/>
      <c r="F56" s="356"/>
      <c r="G56" s="356"/>
      <c r="H56" s="356"/>
      <c r="I56" s="356"/>
      <c r="J56" s="356"/>
      <c r="K56" s="239"/>
    </row>
    <row r="57" spans="2:11" ht="15" customHeight="1" x14ac:dyDescent="0.3">
      <c r="B57" s="238"/>
      <c r="C57" s="243"/>
      <c r="D57" s="356" t="s">
        <v>1060</v>
      </c>
      <c r="E57" s="356"/>
      <c r="F57" s="356"/>
      <c r="G57" s="356"/>
      <c r="H57" s="356"/>
      <c r="I57" s="356"/>
      <c r="J57" s="356"/>
      <c r="K57" s="239"/>
    </row>
    <row r="58" spans="2:11" ht="15" customHeight="1" x14ac:dyDescent="0.3">
      <c r="B58" s="238"/>
      <c r="C58" s="243"/>
      <c r="D58" s="356" t="s">
        <v>1061</v>
      </c>
      <c r="E58" s="356"/>
      <c r="F58" s="356"/>
      <c r="G58" s="356"/>
      <c r="H58" s="356"/>
      <c r="I58" s="356"/>
      <c r="J58" s="356"/>
      <c r="K58" s="239"/>
    </row>
    <row r="59" spans="2:11" ht="15" customHeight="1" x14ac:dyDescent="0.3">
      <c r="B59" s="238"/>
      <c r="C59" s="243"/>
      <c r="D59" s="356" t="s">
        <v>1062</v>
      </c>
      <c r="E59" s="356"/>
      <c r="F59" s="356"/>
      <c r="G59" s="356"/>
      <c r="H59" s="356"/>
      <c r="I59" s="356"/>
      <c r="J59" s="356"/>
      <c r="K59" s="239"/>
    </row>
    <row r="60" spans="2:11" ht="15" customHeight="1" x14ac:dyDescent="0.3">
      <c r="B60" s="238"/>
      <c r="C60" s="243"/>
      <c r="D60" s="357" t="s">
        <v>1063</v>
      </c>
      <c r="E60" s="357"/>
      <c r="F60" s="357"/>
      <c r="G60" s="357"/>
      <c r="H60" s="357"/>
      <c r="I60" s="357"/>
      <c r="J60" s="357"/>
      <c r="K60" s="239"/>
    </row>
    <row r="61" spans="2:11" ht="15" customHeight="1" x14ac:dyDescent="0.3">
      <c r="B61" s="238"/>
      <c r="C61" s="243"/>
      <c r="D61" s="356" t="s">
        <v>1064</v>
      </c>
      <c r="E61" s="356"/>
      <c r="F61" s="356"/>
      <c r="G61" s="356"/>
      <c r="H61" s="356"/>
      <c r="I61" s="356"/>
      <c r="J61" s="356"/>
      <c r="K61" s="239"/>
    </row>
    <row r="62" spans="2:11" ht="12.75" customHeight="1" x14ac:dyDescent="0.3">
      <c r="B62" s="238"/>
      <c r="C62" s="243"/>
      <c r="D62" s="243"/>
      <c r="E62" s="246"/>
      <c r="F62" s="243"/>
      <c r="G62" s="243"/>
      <c r="H62" s="243"/>
      <c r="I62" s="243"/>
      <c r="J62" s="243"/>
      <c r="K62" s="239"/>
    </row>
    <row r="63" spans="2:11" ht="15" customHeight="1" x14ac:dyDescent="0.3">
      <c r="B63" s="238"/>
      <c r="C63" s="243"/>
      <c r="D63" s="356" t="s">
        <v>1065</v>
      </c>
      <c r="E63" s="356"/>
      <c r="F63" s="356"/>
      <c r="G63" s="356"/>
      <c r="H63" s="356"/>
      <c r="I63" s="356"/>
      <c r="J63" s="356"/>
      <c r="K63" s="239"/>
    </row>
    <row r="64" spans="2:11" ht="15" customHeight="1" x14ac:dyDescent="0.3">
      <c r="B64" s="238"/>
      <c r="C64" s="243"/>
      <c r="D64" s="357" t="s">
        <v>1066</v>
      </c>
      <c r="E64" s="357"/>
      <c r="F64" s="357"/>
      <c r="G64" s="357"/>
      <c r="H64" s="357"/>
      <c r="I64" s="357"/>
      <c r="J64" s="357"/>
      <c r="K64" s="239"/>
    </row>
    <row r="65" spans="2:11" ht="15" customHeight="1" x14ac:dyDescent="0.3">
      <c r="B65" s="238"/>
      <c r="C65" s="243"/>
      <c r="D65" s="356" t="s">
        <v>1067</v>
      </c>
      <c r="E65" s="356"/>
      <c r="F65" s="356"/>
      <c r="G65" s="356"/>
      <c r="H65" s="356"/>
      <c r="I65" s="356"/>
      <c r="J65" s="356"/>
      <c r="K65" s="239"/>
    </row>
    <row r="66" spans="2:11" ht="15" customHeight="1" x14ac:dyDescent="0.3">
      <c r="B66" s="238"/>
      <c r="C66" s="243"/>
      <c r="D66" s="356" t="s">
        <v>1068</v>
      </c>
      <c r="E66" s="356"/>
      <c r="F66" s="356"/>
      <c r="G66" s="356"/>
      <c r="H66" s="356"/>
      <c r="I66" s="356"/>
      <c r="J66" s="356"/>
      <c r="K66" s="239"/>
    </row>
    <row r="67" spans="2:11" ht="15" customHeight="1" x14ac:dyDescent="0.3">
      <c r="B67" s="238"/>
      <c r="C67" s="243"/>
      <c r="D67" s="356" t="s">
        <v>1069</v>
      </c>
      <c r="E67" s="356"/>
      <c r="F67" s="356"/>
      <c r="G67" s="356"/>
      <c r="H67" s="356"/>
      <c r="I67" s="356"/>
      <c r="J67" s="356"/>
      <c r="K67" s="239"/>
    </row>
    <row r="68" spans="2:11" ht="15" customHeight="1" x14ac:dyDescent="0.3">
      <c r="B68" s="238"/>
      <c r="C68" s="243"/>
      <c r="D68" s="356" t="s">
        <v>1070</v>
      </c>
      <c r="E68" s="356"/>
      <c r="F68" s="356"/>
      <c r="G68" s="356"/>
      <c r="H68" s="356"/>
      <c r="I68" s="356"/>
      <c r="J68" s="356"/>
      <c r="K68" s="239"/>
    </row>
    <row r="69" spans="2:11" ht="12.75" customHeight="1" x14ac:dyDescent="0.3">
      <c r="B69" s="247"/>
      <c r="C69" s="248"/>
      <c r="D69" s="248"/>
      <c r="E69" s="248"/>
      <c r="F69" s="248"/>
      <c r="G69" s="248"/>
      <c r="H69" s="248"/>
      <c r="I69" s="248"/>
      <c r="J69" s="248"/>
      <c r="K69" s="249"/>
    </row>
    <row r="70" spans="2:11" ht="18.75" customHeight="1" x14ac:dyDescent="0.3">
      <c r="B70" s="250"/>
      <c r="C70" s="250"/>
      <c r="D70" s="250"/>
      <c r="E70" s="250"/>
      <c r="F70" s="250"/>
      <c r="G70" s="250"/>
      <c r="H70" s="250"/>
      <c r="I70" s="250"/>
      <c r="J70" s="250"/>
      <c r="K70" s="251"/>
    </row>
    <row r="71" spans="2:11" ht="18.75" customHeight="1" x14ac:dyDescent="0.3">
      <c r="B71" s="251"/>
      <c r="C71" s="251"/>
      <c r="D71" s="251"/>
      <c r="E71" s="251"/>
      <c r="F71" s="251"/>
      <c r="G71" s="251"/>
      <c r="H71" s="251"/>
      <c r="I71" s="251"/>
      <c r="J71" s="251"/>
      <c r="K71" s="251"/>
    </row>
    <row r="72" spans="2:11" ht="7.5" customHeight="1" x14ac:dyDescent="0.3">
      <c r="B72" s="252"/>
      <c r="C72" s="253"/>
      <c r="D72" s="253"/>
      <c r="E72" s="253"/>
      <c r="F72" s="253"/>
      <c r="G72" s="253"/>
      <c r="H72" s="253"/>
      <c r="I72" s="253"/>
      <c r="J72" s="253"/>
      <c r="K72" s="254"/>
    </row>
    <row r="73" spans="2:11" ht="45" customHeight="1" x14ac:dyDescent="0.3">
      <c r="B73" s="255"/>
      <c r="C73" s="355" t="s">
        <v>82</v>
      </c>
      <c r="D73" s="355"/>
      <c r="E73" s="355"/>
      <c r="F73" s="355"/>
      <c r="G73" s="355"/>
      <c r="H73" s="355"/>
      <c r="I73" s="355"/>
      <c r="J73" s="355"/>
      <c r="K73" s="256"/>
    </row>
    <row r="74" spans="2:11" ht="17.25" customHeight="1" x14ac:dyDescent="0.3">
      <c r="B74" s="255"/>
      <c r="C74" s="257" t="s">
        <v>1071</v>
      </c>
      <c r="D74" s="257"/>
      <c r="E74" s="257"/>
      <c r="F74" s="257" t="s">
        <v>1072</v>
      </c>
      <c r="G74" s="258"/>
      <c r="H74" s="257" t="s">
        <v>112</v>
      </c>
      <c r="I74" s="257" t="s">
        <v>56</v>
      </c>
      <c r="J74" s="257" t="s">
        <v>1073</v>
      </c>
      <c r="K74" s="256"/>
    </row>
    <row r="75" spans="2:11" ht="17.25" customHeight="1" x14ac:dyDescent="0.3">
      <c r="B75" s="255"/>
      <c r="C75" s="259" t="s">
        <v>1074</v>
      </c>
      <c r="D75" s="259"/>
      <c r="E75" s="259"/>
      <c r="F75" s="260" t="s">
        <v>1075</v>
      </c>
      <c r="G75" s="261"/>
      <c r="H75" s="259"/>
      <c r="I75" s="259"/>
      <c r="J75" s="259" t="s">
        <v>1076</v>
      </c>
      <c r="K75" s="256"/>
    </row>
    <row r="76" spans="2:11" ht="5.25" customHeight="1" x14ac:dyDescent="0.3">
      <c r="B76" s="255"/>
      <c r="C76" s="262"/>
      <c r="D76" s="262"/>
      <c r="E76" s="262"/>
      <c r="F76" s="262"/>
      <c r="G76" s="263"/>
      <c r="H76" s="262"/>
      <c r="I76" s="262"/>
      <c r="J76" s="262"/>
      <c r="K76" s="256"/>
    </row>
    <row r="77" spans="2:11" ht="15" customHeight="1" x14ac:dyDescent="0.3">
      <c r="B77" s="255"/>
      <c r="C77" s="245" t="s">
        <v>52</v>
      </c>
      <c r="D77" s="262"/>
      <c r="E77" s="262"/>
      <c r="F77" s="264" t="s">
        <v>1077</v>
      </c>
      <c r="G77" s="263"/>
      <c r="H77" s="245" t="s">
        <v>1078</v>
      </c>
      <c r="I77" s="245" t="s">
        <v>1079</v>
      </c>
      <c r="J77" s="245">
        <v>20</v>
      </c>
      <c r="K77" s="256"/>
    </row>
    <row r="78" spans="2:11" ht="15" customHeight="1" x14ac:dyDescent="0.3">
      <c r="B78" s="255"/>
      <c r="C78" s="245" t="s">
        <v>1080</v>
      </c>
      <c r="D78" s="245"/>
      <c r="E78" s="245"/>
      <c r="F78" s="264" t="s">
        <v>1077</v>
      </c>
      <c r="G78" s="263"/>
      <c r="H78" s="245" t="s">
        <v>1081</v>
      </c>
      <c r="I78" s="245" t="s">
        <v>1079</v>
      </c>
      <c r="J78" s="245">
        <v>120</v>
      </c>
      <c r="K78" s="256"/>
    </row>
    <row r="79" spans="2:11" ht="15" customHeight="1" x14ac:dyDescent="0.3">
      <c r="B79" s="265"/>
      <c r="C79" s="245" t="s">
        <v>1082</v>
      </c>
      <c r="D79" s="245"/>
      <c r="E79" s="245"/>
      <c r="F79" s="264" t="s">
        <v>1083</v>
      </c>
      <c r="G79" s="263"/>
      <c r="H79" s="245" t="s">
        <v>1084</v>
      </c>
      <c r="I79" s="245" t="s">
        <v>1079</v>
      </c>
      <c r="J79" s="245">
        <v>50</v>
      </c>
      <c r="K79" s="256"/>
    </row>
    <row r="80" spans="2:11" ht="15" customHeight="1" x14ac:dyDescent="0.3">
      <c r="B80" s="265"/>
      <c r="C80" s="245" t="s">
        <v>1085</v>
      </c>
      <c r="D80" s="245"/>
      <c r="E80" s="245"/>
      <c r="F80" s="264" t="s">
        <v>1077</v>
      </c>
      <c r="G80" s="263"/>
      <c r="H80" s="245" t="s">
        <v>1086</v>
      </c>
      <c r="I80" s="245" t="s">
        <v>1087</v>
      </c>
      <c r="J80" s="245"/>
      <c r="K80" s="256"/>
    </row>
    <row r="81" spans="2:11" ht="15" customHeight="1" x14ac:dyDescent="0.3">
      <c r="B81" s="265"/>
      <c r="C81" s="266" t="s">
        <v>1088</v>
      </c>
      <c r="D81" s="266"/>
      <c r="E81" s="266"/>
      <c r="F81" s="267" t="s">
        <v>1083</v>
      </c>
      <c r="G81" s="266"/>
      <c r="H81" s="266" t="s">
        <v>1089</v>
      </c>
      <c r="I81" s="266" t="s">
        <v>1079</v>
      </c>
      <c r="J81" s="266">
        <v>15</v>
      </c>
      <c r="K81" s="256"/>
    </row>
    <row r="82" spans="2:11" ht="15" customHeight="1" x14ac:dyDescent="0.3">
      <c r="B82" s="265"/>
      <c r="C82" s="266" t="s">
        <v>1090</v>
      </c>
      <c r="D82" s="266"/>
      <c r="E82" s="266"/>
      <c r="F82" s="267" t="s">
        <v>1083</v>
      </c>
      <c r="G82" s="266"/>
      <c r="H82" s="266" t="s">
        <v>1091</v>
      </c>
      <c r="I82" s="266" t="s">
        <v>1079</v>
      </c>
      <c r="J82" s="266">
        <v>15</v>
      </c>
      <c r="K82" s="256"/>
    </row>
    <row r="83" spans="2:11" ht="15" customHeight="1" x14ac:dyDescent="0.3">
      <c r="B83" s="265"/>
      <c r="C83" s="266" t="s">
        <v>1092</v>
      </c>
      <c r="D83" s="266"/>
      <c r="E83" s="266"/>
      <c r="F83" s="267" t="s">
        <v>1083</v>
      </c>
      <c r="G83" s="266"/>
      <c r="H83" s="266" t="s">
        <v>1093</v>
      </c>
      <c r="I83" s="266" t="s">
        <v>1079</v>
      </c>
      <c r="J83" s="266">
        <v>20</v>
      </c>
      <c r="K83" s="256"/>
    </row>
    <row r="84" spans="2:11" ht="15" customHeight="1" x14ac:dyDescent="0.3">
      <c r="B84" s="265"/>
      <c r="C84" s="266" t="s">
        <v>1094</v>
      </c>
      <c r="D84" s="266"/>
      <c r="E84" s="266"/>
      <c r="F84" s="267" t="s">
        <v>1083</v>
      </c>
      <c r="G84" s="266"/>
      <c r="H84" s="266" t="s">
        <v>1095</v>
      </c>
      <c r="I84" s="266" t="s">
        <v>1079</v>
      </c>
      <c r="J84" s="266">
        <v>20</v>
      </c>
      <c r="K84" s="256"/>
    </row>
    <row r="85" spans="2:11" ht="15" customHeight="1" x14ac:dyDescent="0.3">
      <c r="B85" s="265"/>
      <c r="C85" s="245" t="s">
        <v>1096</v>
      </c>
      <c r="D85" s="245"/>
      <c r="E85" s="245"/>
      <c r="F85" s="264" t="s">
        <v>1083</v>
      </c>
      <c r="G85" s="263"/>
      <c r="H85" s="245" t="s">
        <v>1097</v>
      </c>
      <c r="I85" s="245" t="s">
        <v>1079</v>
      </c>
      <c r="J85" s="245">
        <v>50</v>
      </c>
      <c r="K85" s="256"/>
    </row>
    <row r="86" spans="2:11" ht="15" customHeight="1" x14ac:dyDescent="0.3">
      <c r="B86" s="265"/>
      <c r="C86" s="245" t="s">
        <v>1098</v>
      </c>
      <c r="D86" s="245"/>
      <c r="E86" s="245"/>
      <c r="F86" s="264" t="s">
        <v>1083</v>
      </c>
      <c r="G86" s="263"/>
      <c r="H86" s="245" t="s">
        <v>1099</v>
      </c>
      <c r="I86" s="245" t="s">
        <v>1079</v>
      </c>
      <c r="J86" s="245">
        <v>20</v>
      </c>
      <c r="K86" s="256"/>
    </row>
    <row r="87" spans="2:11" ht="15" customHeight="1" x14ac:dyDescent="0.3">
      <c r="B87" s="265"/>
      <c r="C87" s="245" t="s">
        <v>1100</v>
      </c>
      <c r="D87" s="245"/>
      <c r="E87" s="245"/>
      <c r="F87" s="264" t="s">
        <v>1083</v>
      </c>
      <c r="G87" s="263"/>
      <c r="H87" s="245" t="s">
        <v>1101</v>
      </c>
      <c r="I87" s="245" t="s">
        <v>1079</v>
      </c>
      <c r="J87" s="245">
        <v>20</v>
      </c>
      <c r="K87" s="256"/>
    </row>
    <row r="88" spans="2:11" ht="15" customHeight="1" x14ac:dyDescent="0.3">
      <c r="B88" s="265"/>
      <c r="C88" s="245" t="s">
        <v>1102</v>
      </c>
      <c r="D88" s="245"/>
      <c r="E88" s="245"/>
      <c r="F88" s="264" t="s">
        <v>1083</v>
      </c>
      <c r="G88" s="263"/>
      <c r="H88" s="245" t="s">
        <v>1103</v>
      </c>
      <c r="I88" s="245" t="s">
        <v>1079</v>
      </c>
      <c r="J88" s="245">
        <v>50</v>
      </c>
      <c r="K88" s="256"/>
    </row>
    <row r="89" spans="2:11" ht="15" customHeight="1" x14ac:dyDescent="0.3">
      <c r="B89" s="265"/>
      <c r="C89" s="245" t="s">
        <v>1104</v>
      </c>
      <c r="D89" s="245"/>
      <c r="E89" s="245"/>
      <c r="F89" s="264" t="s">
        <v>1083</v>
      </c>
      <c r="G89" s="263"/>
      <c r="H89" s="245" t="s">
        <v>1104</v>
      </c>
      <c r="I89" s="245" t="s">
        <v>1079</v>
      </c>
      <c r="J89" s="245">
        <v>50</v>
      </c>
      <c r="K89" s="256"/>
    </row>
    <row r="90" spans="2:11" ht="15" customHeight="1" x14ac:dyDescent="0.3">
      <c r="B90" s="265"/>
      <c r="C90" s="245" t="s">
        <v>117</v>
      </c>
      <c r="D90" s="245"/>
      <c r="E90" s="245"/>
      <c r="F90" s="264" t="s">
        <v>1083</v>
      </c>
      <c r="G90" s="263"/>
      <c r="H90" s="245" t="s">
        <v>1105</v>
      </c>
      <c r="I90" s="245" t="s">
        <v>1079</v>
      </c>
      <c r="J90" s="245">
        <v>255</v>
      </c>
      <c r="K90" s="256"/>
    </row>
    <row r="91" spans="2:11" ht="15" customHeight="1" x14ac:dyDescent="0.3">
      <c r="B91" s="265"/>
      <c r="C91" s="245" t="s">
        <v>1106</v>
      </c>
      <c r="D91" s="245"/>
      <c r="E91" s="245"/>
      <c r="F91" s="264" t="s">
        <v>1077</v>
      </c>
      <c r="G91" s="263"/>
      <c r="H91" s="245" t="s">
        <v>1107</v>
      </c>
      <c r="I91" s="245" t="s">
        <v>1108</v>
      </c>
      <c r="J91" s="245"/>
      <c r="K91" s="256"/>
    </row>
    <row r="92" spans="2:11" ht="15" customHeight="1" x14ac:dyDescent="0.3">
      <c r="B92" s="265"/>
      <c r="C92" s="245" t="s">
        <v>1109</v>
      </c>
      <c r="D92" s="245"/>
      <c r="E92" s="245"/>
      <c r="F92" s="264" t="s">
        <v>1077</v>
      </c>
      <c r="G92" s="263"/>
      <c r="H92" s="245" t="s">
        <v>1110</v>
      </c>
      <c r="I92" s="245" t="s">
        <v>1111</v>
      </c>
      <c r="J92" s="245"/>
      <c r="K92" s="256"/>
    </row>
    <row r="93" spans="2:11" ht="15" customHeight="1" x14ac:dyDescent="0.3">
      <c r="B93" s="265"/>
      <c r="C93" s="245" t="s">
        <v>1112</v>
      </c>
      <c r="D93" s="245"/>
      <c r="E93" s="245"/>
      <c r="F93" s="264" t="s">
        <v>1077</v>
      </c>
      <c r="G93" s="263"/>
      <c r="H93" s="245" t="s">
        <v>1112</v>
      </c>
      <c r="I93" s="245" t="s">
        <v>1111</v>
      </c>
      <c r="J93" s="245"/>
      <c r="K93" s="256"/>
    </row>
    <row r="94" spans="2:11" ht="15" customHeight="1" x14ac:dyDescent="0.3">
      <c r="B94" s="265"/>
      <c r="C94" s="245" t="s">
        <v>37</v>
      </c>
      <c r="D94" s="245"/>
      <c r="E94" s="245"/>
      <c r="F94" s="264" t="s">
        <v>1077</v>
      </c>
      <c r="G94" s="263"/>
      <c r="H94" s="245" t="s">
        <v>1113</v>
      </c>
      <c r="I94" s="245" t="s">
        <v>1111</v>
      </c>
      <c r="J94" s="245"/>
      <c r="K94" s="256"/>
    </row>
    <row r="95" spans="2:11" ht="15" customHeight="1" x14ac:dyDescent="0.3">
      <c r="B95" s="265"/>
      <c r="C95" s="245" t="s">
        <v>47</v>
      </c>
      <c r="D95" s="245"/>
      <c r="E95" s="245"/>
      <c r="F95" s="264" t="s">
        <v>1077</v>
      </c>
      <c r="G95" s="263"/>
      <c r="H95" s="245" t="s">
        <v>1114</v>
      </c>
      <c r="I95" s="245" t="s">
        <v>1111</v>
      </c>
      <c r="J95" s="245"/>
      <c r="K95" s="256"/>
    </row>
    <row r="96" spans="2:11" ht="15" customHeight="1" x14ac:dyDescent="0.3">
      <c r="B96" s="268"/>
      <c r="C96" s="269"/>
      <c r="D96" s="269"/>
      <c r="E96" s="269"/>
      <c r="F96" s="269"/>
      <c r="G96" s="269"/>
      <c r="H96" s="269"/>
      <c r="I96" s="269"/>
      <c r="J96" s="269"/>
      <c r="K96" s="270"/>
    </row>
    <row r="97" spans="2:11" ht="18.75" customHeight="1" x14ac:dyDescent="0.3">
      <c r="B97" s="271"/>
      <c r="C97" s="272"/>
      <c r="D97" s="272"/>
      <c r="E97" s="272"/>
      <c r="F97" s="272"/>
      <c r="G97" s="272"/>
      <c r="H97" s="272"/>
      <c r="I97" s="272"/>
      <c r="J97" s="272"/>
      <c r="K97" s="271"/>
    </row>
    <row r="98" spans="2:11" ht="18.75" customHeight="1" x14ac:dyDescent="0.3">
      <c r="B98" s="251"/>
      <c r="C98" s="251"/>
      <c r="D98" s="251"/>
      <c r="E98" s="251"/>
      <c r="F98" s="251"/>
      <c r="G98" s="251"/>
      <c r="H98" s="251"/>
      <c r="I98" s="251"/>
      <c r="J98" s="251"/>
      <c r="K98" s="251"/>
    </row>
    <row r="99" spans="2:11" ht="7.5" customHeight="1" x14ac:dyDescent="0.3">
      <c r="B99" s="252"/>
      <c r="C99" s="253"/>
      <c r="D99" s="253"/>
      <c r="E99" s="253"/>
      <c r="F99" s="253"/>
      <c r="G99" s="253"/>
      <c r="H99" s="253"/>
      <c r="I99" s="253"/>
      <c r="J99" s="253"/>
      <c r="K99" s="254"/>
    </row>
    <row r="100" spans="2:11" ht="45" customHeight="1" x14ac:dyDescent="0.3">
      <c r="B100" s="255"/>
      <c r="C100" s="355" t="s">
        <v>1115</v>
      </c>
      <c r="D100" s="355"/>
      <c r="E100" s="355"/>
      <c r="F100" s="355"/>
      <c r="G100" s="355"/>
      <c r="H100" s="355"/>
      <c r="I100" s="355"/>
      <c r="J100" s="355"/>
      <c r="K100" s="256"/>
    </row>
    <row r="101" spans="2:11" ht="17.25" customHeight="1" x14ac:dyDescent="0.3">
      <c r="B101" s="255"/>
      <c r="C101" s="257" t="s">
        <v>1071</v>
      </c>
      <c r="D101" s="257"/>
      <c r="E101" s="257"/>
      <c r="F101" s="257" t="s">
        <v>1072</v>
      </c>
      <c r="G101" s="258"/>
      <c r="H101" s="257" t="s">
        <v>112</v>
      </c>
      <c r="I101" s="257" t="s">
        <v>56</v>
      </c>
      <c r="J101" s="257" t="s">
        <v>1073</v>
      </c>
      <c r="K101" s="256"/>
    </row>
    <row r="102" spans="2:11" ht="17.25" customHeight="1" x14ac:dyDescent="0.3">
      <c r="B102" s="255"/>
      <c r="C102" s="259" t="s">
        <v>1074</v>
      </c>
      <c r="D102" s="259"/>
      <c r="E102" s="259"/>
      <c r="F102" s="260" t="s">
        <v>1075</v>
      </c>
      <c r="G102" s="261"/>
      <c r="H102" s="259"/>
      <c r="I102" s="259"/>
      <c r="J102" s="259" t="s">
        <v>1076</v>
      </c>
      <c r="K102" s="256"/>
    </row>
    <row r="103" spans="2:11" ht="5.25" customHeight="1" x14ac:dyDescent="0.3">
      <c r="B103" s="255"/>
      <c r="C103" s="257"/>
      <c r="D103" s="257"/>
      <c r="E103" s="257"/>
      <c r="F103" s="257"/>
      <c r="G103" s="273"/>
      <c r="H103" s="257"/>
      <c r="I103" s="257"/>
      <c r="J103" s="257"/>
      <c r="K103" s="256"/>
    </row>
    <row r="104" spans="2:11" ht="15" customHeight="1" x14ac:dyDescent="0.3">
      <c r="B104" s="255"/>
      <c r="C104" s="245" t="s">
        <v>52</v>
      </c>
      <c r="D104" s="262"/>
      <c r="E104" s="262"/>
      <c r="F104" s="264" t="s">
        <v>1077</v>
      </c>
      <c r="G104" s="273"/>
      <c r="H104" s="245" t="s">
        <v>1116</v>
      </c>
      <c r="I104" s="245" t="s">
        <v>1079</v>
      </c>
      <c r="J104" s="245">
        <v>20</v>
      </c>
      <c r="K104" s="256"/>
    </row>
    <row r="105" spans="2:11" ht="15" customHeight="1" x14ac:dyDescent="0.3">
      <c r="B105" s="255"/>
      <c r="C105" s="245" t="s">
        <v>1080</v>
      </c>
      <c r="D105" s="245"/>
      <c r="E105" s="245"/>
      <c r="F105" s="264" t="s">
        <v>1077</v>
      </c>
      <c r="G105" s="245"/>
      <c r="H105" s="245" t="s">
        <v>1116</v>
      </c>
      <c r="I105" s="245" t="s">
        <v>1079</v>
      </c>
      <c r="J105" s="245">
        <v>120</v>
      </c>
      <c r="K105" s="256"/>
    </row>
    <row r="106" spans="2:11" ht="15" customHeight="1" x14ac:dyDescent="0.3">
      <c r="B106" s="265"/>
      <c r="C106" s="245" t="s">
        <v>1082</v>
      </c>
      <c r="D106" s="245"/>
      <c r="E106" s="245"/>
      <c r="F106" s="264" t="s">
        <v>1083</v>
      </c>
      <c r="G106" s="245"/>
      <c r="H106" s="245" t="s">
        <v>1116</v>
      </c>
      <c r="I106" s="245" t="s">
        <v>1079</v>
      </c>
      <c r="J106" s="245">
        <v>50</v>
      </c>
      <c r="K106" s="256"/>
    </row>
    <row r="107" spans="2:11" ht="15" customHeight="1" x14ac:dyDescent="0.3">
      <c r="B107" s="265"/>
      <c r="C107" s="245" t="s">
        <v>1085</v>
      </c>
      <c r="D107" s="245"/>
      <c r="E107" s="245"/>
      <c r="F107" s="264" t="s">
        <v>1077</v>
      </c>
      <c r="G107" s="245"/>
      <c r="H107" s="245" t="s">
        <v>1116</v>
      </c>
      <c r="I107" s="245" t="s">
        <v>1087</v>
      </c>
      <c r="J107" s="245"/>
      <c r="K107" s="256"/>
    </row>
    <row r="108" spans="2:11" ht="15" customHeight="1" x14ac:dyDescent="0.3">
      <c r="B108" s="265"/>
      <c r="C108" s="245" t="s">
        <v>1096</v>
      </c>
      <c r="D108" s="245"/>
      <c r="E108" s="245"/>
      <c r="F108" s="264" t="s">
        <v>1083</v>
      </c>
      <c r="G108" s="245"/>
      <c r="H108" s="245" t="s">
        <v>1116</v>
      </c>
      <c r="I108" s="245" t="s">
        <v>1079</v>
      </c>
      <c r="J108" s="245">
        <v>50</v>
      </c>
      <c r="K108" s="256"/>
    </row>
    <row r="109" spans="2:11" ht="15" customHeight="1" x14ac:dyDescent="0.3">
      <c r="B109" s="265"/>
      <c r="C109" s="245" t="s">
        <v>1104</v>
      </c>
      <c r="D109" s="245"/>
      <c r="E109" s="245"/>
      <c r="F109" s="264" t="s">
        <v>1083</v>
      </c>
      <c r="G109" s="245"/>
      <c r="H109" s="245" t="s">
        <v>1116</v>
      </c>
      <c r="I109" s="245" t="s">
        <v>1079</v>
      </c>
      <c r="J109" s="245">
        <v>50</v>
      </c>
      <c r="K109" s="256"/>
    </row>
    <row r="110" spans="2:11" ht="15" customHeight="1" x14ac:dyDescent="0.3">
      <c r="B110" s="265"/>
      <c r="C110" s="245" t="s">
        <v>1102</v>
      </c>
      <c r="D110" s="245"/>
      <c r="E110" s="245"/>
      <c r="F110" s="264" t="s">
        <v>1083</v>
      </c>
      <c r="G110" s="245"/>
      <c r="H110" s="245" t="s">
        <v>1116</v>
      </c>
      <c r="I110" s="245" t="s">
        <v>1079</v>
      </c>
      <c r="J110" s="245">
        <v>50</v>
      </c>
      <c r="K110" s="256"/>
    </row>
    <row r="111" spans="2:11" ht="15" customHeight="1" x14ac:dyDescent="0.3">
      <c r="B111" s="265"/>
      <c r="C111" s="245" t="s">
        <v>52</v>
      </c>
      <c r="D111" s="245"/>
      <c r="E111" s="245"/>
      <c r="F111" s="264" t="s">
        <v>1077</v>
      </c>
      <c r="G111" s="245"/>
      <c r="H111" s="245" t="s">
        <v>1117</v>
      </c>
      <c r="I111" s="245" t="s">
        <v>1079</v>
      </c>
      <c r="J111" s="245">
        <v>20</v>
      </c>
      <c r="K111" s="256"/>
    </row>
    <row r="112" spans="2:11" ht="15" customHeight="1" x14ac:dyDescent="0.3">
      <c r="B112" s="265"/>
      <c r="C112" s="245" t="s">
        <v>1118</v>
      </c>
      <c r="D112" s="245"/>
      <c r="E112" s="245"/>
      <c r="F112" s="264" t="s">
        <v>1077</v>
      </c>
      <c r="G112" s="245"/>
      <c r="H112" s="245" t="s">
        <v>1119</v>
      </c>
      <c r="I112" s="245" t="s">
        <v>1079</v>
      </c>
      <c r="J112" s="245">
        <v>120</v>
      </c>
      <c r="K112" s="256"/>
    </row>
    <row r="113" spans="2:11" ht="15" customHeight="1" x14ac:dyDescent="0.3">
      <c r="B113" s="265"/>
      <c r="C113" s="245" t="s">
        <v>37</v>
      </c>
      <c r="D113" s="245"/>
      <c r="E113" s="245"/>
      <c r="F113" s="264" t="s">
        <v>1077</v>
      </c>
      <c r="G113" s="245"/>
      <c r="H113" s="245" t="s">
        <v>1120</v>
      </c>
      <c r="I113" s="245" t="s">
        <v>1111</v>
      </c>
      <c r="J113" s="245"/>
      <c r="K113" s="256"/>
    </row>
    <row r="114" spans="2:11" ht="15" customHeight="1" x14ac:dyDescent="0.3">
      <c r="B114" s="265"/>
      <c r="C114" s="245" t="s">
        <v>47</v>
      </c>
      <c r="D114" s="245"/>
      <c r="E114" s="245"/>
      <c r="F114" s="264" t="s">
        <v>1077</v>
      </c>
      <c r="G114" s="245"/>
      <c r="H114" s="245" t="s">
        <v>1121</v>
      </c>
      <c r="I114" s="245" t="s">
        <v>1111</v>
      </c>
      <c r="J114" s="245"/>
      <c r="K114" s="256"/>
    </row>
    <row r="115" spans="2:11" ht="15" customHeight="1" x14ac:dyDescent="0.3">
      <c r="B115" s="265"/>
      <c r="C115" s="245" t="s">
        <v>56</v>
      </c>
      <c r="D115" s="245"/>
      <c r="E115" s="245"/>
      <c r="F115" s="264" t="s">
        <v>1077</v>
      </c>
      <c r="G115" s="245"/>
      <c r="H115" s="245" t="s">
        <v>1122</v>
      </c>
      <c r="I115" s="245" t="s">
        <v>1123</v>
      </c>
      <c r="J115" s="245"/>
      <c r="K115" s="256"/>
    </row>
    <row r="116" spans="2:11" ht="15" customHeight="1" x14ac:dyDescent="0.3">
      <c r="B116" s="268"/>
      <c r="C116" s="274"/>
      <c r="D116" s="274"/>
      <c r="E116" s="274"/>
      <c r="F116" s="274"/>
      <c r="G116" s="274"/>
      <c r="H116" s="274"/>
      <c r="I116" s="274"/>
      <c r="J116" s="274"/>
      <c r="K116" s="270"/>
    </row>
    <row r="117" spans="2:11" ht="18.75" customHeight="1" x14ac:dyDescent="0.3">
      <c r="B117" s="275"/>
      <c r="C117" s="241"/>
      <c r="D117" s="241"/>
      <c r="E117" s="241"/>
      <c r="F117" s="276"/>
      <c r="G117" s="241"/>
      <c r="H117" s="241"/>
      <c r="I117" s="241"/>
      <c r="J117" s="241"/>
      <c r="K117" s="275"/>
    </row>
    <row r="118" spans="2:11" ht="18.75" customHeight="1" x14ac:dyDescent="0.3">
      <c r="B118" s="251"/>
      <c r="C118" s="251"/>
      <c r="D118" s="251"/>
      <c r="E118" s="251"/>
      <c r="F118" s="251"/>
      <c r="G118" s="251"/>
      <c r="H118" s="251"/>
      <c r="I118" s="251"/>
      <c r="J118" s="251"/>
      <c r="K118" s="251"/>
    </row>
    <row r="119" spans="2:11" ht="7.5" customHeight="1" x14ac:dyDescent="0.3">
      <c r="B119" s="277"/>
      <c r="C119" s="278"/>
      <c r="D119" s="278"/>
      <c r="E119" s="278"/>
      <c r="F119" s="278"/>
      <c r="G119" s="278"/>
      <c r="H119" s="278"/>
      <c r="I119" s="278"/>
      <c r="J119" s="278"/>
      <c r="K119" s="279"/>
    </row>
    <row r="120" spans="2:11" ht="45" customHeight="1" x14ac:dyDescent="0.3">
      <c r="B120" s="280"/>
      <c r="C120" s="354" t="s">
        <v>1124</v>
      </c>
      <c r="D120" s="354"/>
      <c r="E120" s="354"/>
      <c r="F120" s="354"/>
      <c r="G120" s="354"/>
      <c r="H120" s="354"/>
      <c r="I120" s="354"/>
      <c r="J120" s="354"/>
      <c r="K120" s="281"/>
    </row>
    <row r="121" spans="2:11" ht="17.25" customHeight="1" x14ac:dyDescent="0.3">
      <c r="B121" s="282"/>
      <c r="C121" s="257" t="s">
        <v>1071</v>
      </c>
      <c r="D121" s="257"/>
      <c r="E121" s="257"/>
      <c r="F121" s="257" t="s">
        <v>1072</v>
      </c>
      <c r="G121" s="258"/>
      <c r="H121" s="257" t="s">
        <v>112</v>
      </c>
      <c r="I121" s="257" t="s">
        <v>56</v>
      </c>
      <c r="J121" s="257" t="s">
        <v>1073</v>
      </c>
      <c r="K121" s="283"/>
    </row>
    <row r="122" spans="2:11" ht="17.25" customHeight="1" x14ac:dyDescent="0.3">
      <c r="B122" s="282"/>
      <c r="C122" s="259" t="s">
        <v>1074</v>
      </c>
      <c r="D122" s="259"/>
      <c r="E122" s="259"/>
      <c r="F122" s="260" t="s">
        <v>1075</v>
      </c>
      <c r="G122" s="261"/>
      <c r="H122" s="259"/>
      <c r="I122" s="259"/>
      <c r="J122" s="259" t="s">
        <v>1076</v>
      </c>
      <c r="K122" s="283"/>
    </row>
    <row r="123" spans="2:11" ht="5.25" customHeight="1" x14ac:dyDescent="0.3">
      <c r="B123" s="284"/>
      <c r="C123" s="262"/>
      <c r="D123" s="262"/>
      <c r="E123" s="262"/>
      <c r="F123" s="262"/>
      <c r="G123" s="245"/>
      <c r="H123" s="262"/>
      <c r="I123" s="262"/>
      <c r="J123" s="262"/>
      <c r="K123" s="285"/>
    </row>
    <row r="124" spans="2:11" ht="15" customHeight="1" x14ac:dyDescent="0.3">
      <c r="B124" s="284"/>
      <c r="C124" s="245" t="s">
        <v>1080</v>
      </c>
      <c r="D124" s="262"/>
      <c r="E124" s="262"/>
      <c r="F124" s="264" t="s">
        <v>1077</v>
      </c>
      <c r="G124" s="245"/>
      <c r="H124" s="245" t="s">
        <v>1116</v>
      </c>
      <c r="I124" s="245" t="s">
        <v>1079</v>
      </c>
      <c r="J124" s="245">
        <v>120</v>
      </c>
      <c r="K124" s="286"/>
    </row>
    <row r="125" spans="2:11" ht="15" customHeight="1" x14ac:dyDescent="0.3">
      <c r="B125" s="284"/>
      <c r="C125" s="245" t="s">
        <v>1125</v>
      </c>
      <c r="D125" s="245"/>
      <c r="E125" s="245"/>
      <c r="F125" s="264" t="s">
        <v>1077</v>
      </c>
      <c r="G125" s="245"/>
      <c r="H125" s="245" t="s">
        <v>1126</v>
      </c>
      <c r="I125" s="245" t="s">
        <v>1079</v>
      </c>
      <c r="J125" s="245" t="s">
        <v>1127</v>
      </c>
      <c r="K125" s="286"/>
    </row>
    <row r="126" spans="2:11" ht="15" customHeight="1" x14ac:dyDescent="0.3">
      <c r="B126" s="284"/>
      <c r="C126" s="245" t="s">
        <v>1026</v>
      </c>
      <c r="D126" s="245"/>
      <c r="E126" s="245"/>
      <c r="F126" s="264" t="s">
        <v>1077</v>
      </c>
      <c r="G126" s="245"/>
      <c r="H126" s="245" t="s">
        <v>1128</v>
      </c>
      <c r="I126" s="245" t="s">
        <v>1079</v>
      </c>
      <c r="J126" s="245" t="s">
        <v>1127</v>
      </c>
      <c r="K126" s="286"/>
    </row>
    <row r="127" spans="2:11" ht="15" customHeight="1" x14ac:dyDescent="0.3">
      <c r="B127" s="284"/>
      <c r="C127" s="245" t="s">
        <v>1088</v>
      </c>
      <c r="D127" s="245"/>
      <c r="E127" s="245"/>
      <c r="F127" s="264" t="s">
        <v>1083</v>
      </c>
      <c r="G127" s="245"/>
      <c r="H127" s="245" t="s">
        <v>1089</v>
      </c>
      <c r="I127" s="245" t="s">
        <v>1079</v>
      </c>
      <c r="J127" s="245">
        <v>15</v>
      </c>
      <c r="K127" s="286"/>
    </row>
    <row r="128" spans="2:11" ht="15" customHeight="1" x14ac:dyDescent="0.3">
      <c r="B128" s="284"/>
      <c r="C128" s="266" t="s">
        <v>1090</v>
      </c>
      <c r="D128" s="266"/>
      <c r="E128" s="266"/>
      <c r="F128" s="267" t="s">
        <v>1083</v>
      </c>
      <c r="G128" s="266"/>
      <c r="H128" s="266" t="s">
        <v>1091</v>
      </c>
      <c r="I128" s="266" t="s">
        <v>1079</v>
      </c>
      <c r="J128" s="266">
        <v>15</v>
      </c>
      <c r="K128" s="286"/>
    </row>
    <row r="129" spans="2:11" ht="15" customHeight="1" x14ac:dyDescent="0.3">
      <c r="B129" s="284"/>
      <c r="C129" s="266" t="s">
        <v>1092</v>
      </c>
      <c r="D129" s="266"/>
      <c r="E129" s="266"/>
      <c r="F129" s="267" t="s">
        <v>1083</v>
      </c>
      <c r="G129" s="266"/>
      <c r="H129" s="266" t="s">
        <v>1093</v>
      </c>
      <c r="I129" s="266" t="s">
        <v>1079</v>
      </c>
      <c r="J129" s="266">
        <v>20</v>
      </c>
      <c r="K129" s="286"/>
    </row>
    <row r="130" spans="2:11" ht="15" customHeight="1" x14ac:dyDescent="0.3">
      <c r="B130" s="284"/>
      <c r="C130" s="266" t="s">
        <v>1094</v>
      </c>
      <c r="D130" s="266"/>
      <c r="E130" s="266"/>
      <c r="F130" s="267" t="s">
        <v>1083</v>
      </c>
      <c r="G130" s="266"/>
      <c r="H130" s="266" t="s">
        <v>1095</v>
      </c>
      <c r="I130" s="266" t="s">
        <v>1079</v>
      </c>
      <c r="J130" s="266">
        <v>20</v>
      </c>
      <c r="K130" s="286"/>
    </row>
    <row r="131" spans="2:11" ht="15" customHeight="1" x14ac:dyDescent="0.3">
      <c r="B131" s="284"/>
      <c r="C131" s="245" t="s">
        <v>1082</v>
      </c>
      <c r="D131" s="245"/>
      <c r="E131" s="245"/>
      <c r="F131" s="264" t="s">
        <v>1083</v>
      </c>
      <c r="G131" s="245"/>
      <c r="H131" s="245" t="s">
        <v>1116</v>
      </c>
      <c r="I131" s="245" t="s">
        <v>1079</v>
      </c>
      <c r="J131" s="245">
        <v>50</v>
      </c>
      <c r="K131" s="286"/>
    </row>
    <row r="132" spans="2:11" ht="15" customHeight="1" x14ac:dyDescent="0.3">
      <c r="B132" s="284"/>
      <c r="C132" s="245" t="s">
        <v>1096</v>
      </c>
      <c r="D132" s="245"/>
      <c r="E132" s="245"/>
      <c r="F132" s="264" t="s">
        <v>1083</v>
      </c>
      <c r="G132" s="245"/>
      <c r="H132" s="245" t="s">
        <v>1116</v>
      </c>
      <c r="I132" s="245" t="s">
        <v>1079</v>
      </c>
      <c r="J132" s="245">
        <v>50</v>
      </c>
      <c r="K132" s="286"/>
    </row>
    <row r="133" spans="2:11" ht="15" customHeight="1" x14ac:dyDescent="0.3">
      <c r="B133" s="284"/>
      <c r="C133" s="245" t="s">
        <v>1102</v>
      </c>
      <c r="D133" s="245"/>
      <c r="E133" s="245"/>
      <c r="F133" s="264" t="s">
        <v>1083</v>
      </c>
      <c r="G133" s="245"/>
      <c r="H133" s="245" t="s">
        <v>1116</v>
      </c>
      <c r="I133" s="245" t="s">
        <v>1079</v>
      </c>
      <c r="J133" s="245">
        <v>50</v>
      </c>
      <c r="K133" s="286"/>
    </row>
    <row r="134" spans="2:11" ht="15" customHeight="1" x14ac:dyDescent="0.3">
      <c r="B134" s="284"/>
      <c r="C134" s="245" t="s">
        <v>1104</v>
      </c>
      <c r="D134" s="245"/>
      <c r="E134" s="245"/>
      <c r="F134" s="264" t="s">
        <v>1083</v>
      </c>
      <c r="G134" s="245"/>
      <c r="H134" s="245" t="s">
        <v>1116</v>
      </c>
      <c r="I134" s="245" t="s">
        <v>1079</v>
      </c>
      <c r="J134" s="245">
        <v>50</v>
      </c>
      <c r="K134" s="286"/>
    </row>
    <row r="135" spans="2:11" ht="15" customHeight="1" x14ac:dyDescent="0.3">
      <c r="B135" s="284"/>
      <c r="C135" s="245" t="s">
        <v>117</v>
      </c>
      <c r="D135" s="245"/>
      <c r="E135" s="245"/>
      <c r="F135" s="264" t="s">
        <v>1083</v>
      </c>
      <c r="G135" s="245"/>
      <c r="H135" s="245" t="s">
        <v>1129</v>
      </c>
      <c r="I135" s="245" t="s">
        <v>1079</v>
      </c>
      <c r="J135" s="245">
        <v>255</v>
      </c>
      <c r="K135" s="286"/>
    </row>
    <row r="136" spans="2:11" ht="15" customHeight="1" x14ac:dyDescent="0.3">
      <c r="B136" s="284"/>
      <c r="C136" s="245" t="s">
        <v>1106</v>
      </c>
      <c r="D136" s="245"/>
      <c r="E136" s="245"/>
      <c r="F136" s="264" t="s">
        <v>1077</v>
      </c>
      <c r="G136" s="245"/>
      <c r="H136" s="245" t="s">
        <v>1130</v>
      </c>
      <c r="I136" s="245" t="s">
        <v>1108</v>
      </c>
      <c r="J136" s="245"/>
      <c r="K136" s="286"/>
    </row>
    <row r="137" spans="2:11" ht="15" customHeight="1" x14ac:dyDescent="0.3">
      <c r="B137" s="284"/>
      <c r="C137" s="245" t="s">
        <v>1109</v>
      </c>
      <c r="D137" s="245"/>
      <c r="E137" s="245"/>
      <c r="F137" s="264" t="s">
        <v>1077</v>
      </c>
      <c r="G137" s="245"/>
      <c r="H137" s="245" t="s">
        <v>1131</v>
      </c>
      <c r="I137" s="245" t="s">
        <v>1111</v>
      </c>
      <c r="J137" s="245"/>
      <c r="K137" s="286"/>
    </row>
    <row r="138" spans="2:11" ht="15" customHeight="1" x14ac:dyDescent="0.3">
      <c r="B138" s="284"/>
      <c r="C138" s="245" t="s">
        <v>1112</v>
      </c>
      <c r="D138" s="245"/>
      <c r="E138" s="245"/>
      <c r="F138" s="264" t="s">
        <v>1077</v>
      </c>
      <c r="G138" s="245"/>
      <c r="H138" s="245" t="s">
        <v>1112</v>
      </c>
      <c r="I138" s="245" t="s">
        <v>1111</v>
      </c>
      <c r="J138" s="245"/>
      <c r="K138" s="286"/>
    </row>
    <row r="139" spans="2:11" ht="15" customHeight="1" x14ac:dyDescent="0.3">
      <c r="B139" s="284"/>
      <c r="C139" s="245" t="s">
        <v>37</v>
      </c>
      <c r="D139" s="245"/>
      <c r="E139" s="245"/>
      <c r="F139" s="264" t="s">
        <v>1077</v>
      </c>
      <c r="G139" s="245"/>
      <c r="H139" s="245" t="s">
        <v>1132</v>
      </c>
      <c r="I139" s="245" t="s">
        <v>1111</v>
      </c>
      <c r="J139" s="245"/>
      <c r="K139" s="286"/>
    </row>
    <row r="140" spans="2:11" ht="15" customHeight="1" x14ac:dyDescent="0.3">
      <c r="B140" s="284"/>
      <c r="C140" s="245" t="s">
        <v>1133</v>
      </c>
      <c r="D140" s="245"/>
      <c r="E140" s="245"/>
      <c r="F140" s="264" t="s">
        <v>1077</v>
      </c>
      <c r="G140" s="245"/>
      <c r="H140" s="245" t="s">
        <v>1134</v>
      </c>
      <c r="I140" s="245" t="s">
        <v>1111</v>
      </c>
      <c r="J140" s="245"/>
      <c r="K140" s="286"/>
    </row>
    <row r="141" spans="2:11" ht="15" customHeight="1" x14ac:dyDescent="0.3">
      <c r="B141" s="287"/>
      <c r="C141" s="288"/>
      <c r="D141" s="288"/>
      <c r="E141" s="288"/>
      <c r="F141" s="288"/>
      <c r="G141" s="288"/>
      <c r="H141" s="288"/>
      <c r="I141" s="288"/>
      <c r="J141" s="288"/>
      <c r="K141" s="289"/>
    </row>
    <row r="142" spans="2:11" ht="18.75" customHeight="1" x14ac:dyDescent="0.3">
      <c r="B142" s="241"/>
      <c r="C142" s="241"/>
      <c r="D142" s="241"/>
      <c r="E142" s="241"/>
      <c r="F142" s="276"/>
      <c r="G142" s="241"/>
      <c r="H142" s="241"/>
      <c r="I142" s="241"/>
      <c r="J142" s="241"/>
      <c r="K142" s="241"/>
    </row>
    <row r="143" spans="2:11" ht="18.75" customHeight="1" x14ac:dyDescent="0.3">
      <c r="B143" s="251"/>
      <c r="C143" s="251"/>
      <c r="D143" s="251"/>
      <c r="E143" s="251"/>
      <c r="F143" s="251"/>
      <c r="G143" s="251"/>
      <c r="H143" s="251"/>
      <c r="I143" s="251"/>
      <c r="J143" s="251"/>
      <c r="K143" s="251"/>
    </row>
    <row r="144" spans="2:11" ht="7.5" customHeight="1" x14ac:dyDescent="0.3">
      <c r="B144" s="252"/>
      <c r="C144" s="253"/>
      <c r="D144" s="253"/>
      <c r="E144" s="253"/>
      <c r="F144" s="253"/>
      <c r="G144" s="253"/>
      <c r="H144" s="253"/>
      <c r="I144" s="253"/>
      <c r="J144" s="253"/>
      <c r="K144" s="254"/>
    </row>
    <row r="145" spans="2:11" ht="45" customHeight="1" x14ac:dyDescent="0.3">
      <c r="B145" s="255"/>
      <c r="C145" s="355" t="s">
        <v>1135</v>
      </c>
      <c r="D145" s="355"/>
      <c r="E145" s="355"/>
      <c r="F145" s="355"/>
      <c r="G145" s="355"/>
      <c r="H145" s="355"/>
      <c r="I145" s="355"/>
      <c r="J145" s="355"/>
      <c r="K145" s="256"/>
    </row>
    <row r="146" spans="2:11" ht="17.25" customHeight="1" x14ac:dyDescent="0.3">
      <c r="B146" s="255"/>
      <c r="C146" s="257" t="s">
        <v>1071</v>
      </c>
      <c r="D146" s="257"/>
      <c r="E146" s="257"/>
      <c r="F146" s="257" t="s">
        <v>1072</v>
      </c>
      <c r="G146" s="258"/>
      <c r="H146" s="257" t="s">
        <v>112</v>
      </c>
      <c r="I146" s="257" t="s">
        <v>56</v>
      </c>
      <c r="J146" s="257" t="s">
        <v>1073</v>
      </c>
      <c r="K146" s="256"/>
    </row>
    <row r="147" spans="2:11" ht="17.25" customHeight="1" x14ac:dyDescent="0.3">
      <c r="B147" s="255"/>
      <c r="C147" s="259" t="s">
        <v>1074</v>
      </c>
      <c r="D147" s="259"/>
      <c r="E147" s="259"/>
      <c r="F147" s="260" t="s">
        <v>1075</v>
      </c>
      <c r="G147" s="261"/>
      <c r="H147" s="259"/>
      <c r="I147" s="259"/>
      <c r="J147" s="259" t="s">
        <v>1076</v>
      </c>
      <c r="K147" s="256"/>
    </row>
    <row r="148" spans="2:11" ht="5.25" customHeight="1" x14ac:dyDescent="0.3">
      <c r="B148" s="265"/>
      <c r="C148" s="262"/>
      <c r="D148" s="262"/>
      <c r="E148" s="262"/>
      <c r="F148" s="262"/>
      <c r="G148" s="263"/>
      <c r="H148" s="262"/>
      <c r="I148" s="262"/>
      <c r="J148" s="262"/>
      <c r="K148" s="286"/>
    </row>
    <row r="149" spans="2:11" ht="15" customHeight="1" x14ac:dyDescent="0.3">
      <c r="B149" s="265"/>
      <c r="C149" s="290" t="s">
        <v>1080</v>
      </c>
      <c r="D149" s="245"/>
      <c r="E149" s="245"/>
      <c r="F149" s="291" t="s">
        <v>1077</v>
      </c>
      <c r="G149" s="245"/>
      <c r="H149" s="290" t="s">
        <v>1116</v>
      </c>
      <c r="I149" s="290" t="s">
        <v>1079</v>
      </c>
      <c r="J149" s="290">
        <v>120</v>
      </c>
      <c r="K149" s="286"/>
    </row>
    <row r="150" spans="2:11" ht="15" customHeight="1" x14ac:dyDescent="0.3">
      <c r="B150" s="265"/>
      <c r="C150" s="290" t="s">
        <v>1125</v>
      </c>
      <c r="D150" s="245"/>
      <c r="E150" s="245"/>
      <c r="F150" s="291" t="s">
        <v>1077</v>
      </c>
      <c r="G150" s="245"/>
      <c r="H150" s="290" t="s">
        <v>1136</v>
      </c>
      <c r="I150" s="290" t="s">
        <v>1079</v>
      </c>
      <c r="J150" s="290" t="s">
        <v>1127</v>
      </c>
      <c r="K150" s="286"/>
    </row>
    <row r="151" spans="2:11" ht="15" customHeight="1" x14ac:dyDescent="0.3">
      <c r="B151" s="265"/>
      <c r="C151" s="290" t="s">
        <v>1026</v>
      </c>
      <c r="D151" s="245"/>
      <c r="E151" s="245"/>
      <c r="F151" s="291" t="s">
        <v>1077</v>
      </c>
      <c r="G151" s="245"/>
      <c r="H151" s="290" t="s">
        <v>1137</v>
      </c>
      <c r="I151" s="290" t="s">
        <v>1079</v>
      </c>
      <c r="J151" s="290" t="s">
        <v>1127</v>
      </c>
      <c r="K151" s="286"/>
    </row>
    <row r="152" spans="2:11" ht="15" customHeight="1" x14ac:dyDescent="0.3">
      <c r="B152" s="265"/>
      <c r="C152" s="290" t="s">
        <v>1082</v>
      </c>
      <c r="D152" s="245"/>
      <c r="E152" s="245"/>
      <c r="F152" s="291" t="s">
        <v>1083</v>
      </c>
      <c r="G152" s="245"/>
      <c r="H152" s="290" t="s">
        <v>1116</v>
      </c>
      <c r="I152" s="290" t="s">
        <v>1079</v>
      </c>
      <c r="J152" s="290">
        <v>50</v>
      </c>
      <c r="K152" s="286"/>
    </row>
    <row r="153" spans="2:11" ht="15" customHeight="1" x14ac:dyDescent="0.3">
      <c r="B153" s="265"/>
      <c r="C153" s="290" t="s">
        <v>1085</v>
      </c>
      <c r="D153" s="245"/>
      <c r="E153" s="245"/>
      <c r="F153" s="291" t="s">
        <v>1077</v>
      </c>
      <c r="G153" s="245"/>
      <c r="H153" s="290" t="s">
        <v>1116</v>
      </c>
      <c r="I153" s="290" t="s">
        <v>1087</v>
      </c>
      <c r="J153" s="290"/>
      <c r="K153" s="286"/>
    </row>
    <row r="154" spans="2:11" ht="15" customHeight="1" x14ac:dyDescent="0.3">
      <c r="B154" s="265"/>
      <c r="C154" s="290" t="s">
        <v>1096</v>
      </c>
      <c r="D154" s="245"/>
      <c r="E154" s="245"/>
      <c r="F154" s="291" t="s">
        <v>1083</v>
      </c>
      <c r="G154" s="245"/>
      <c r="H154" s="290" t="s">
        <v>1116</v>
      </c>
      <c r="I154" s="290" t="s">
        <v>1079</v>
      </c>
      <c r="J154" s="290">
        <v>50</v>
      </c>
      <c r="K154" s="286"/>
    </row>
    <row r="155" spans="2:11" ht="15" customHeight="1" x14ac:dyDescent="0.3">
      <c r="B155" s="265"/>
      <c r="C155" s="290" t="s">
        <v>1104</v>
      </c>
      <c r="D155" s="245"/>
      <c r="E155" s="245"/>
      <c r="F155" s="291" t="s">
        <v>1083</v>
      </c>
      <c r="G155" s="245"/>
      <c r="H155" s="290" t="s">
        <v>1116</v>
      </c>
      <c r="I155" s="290" t="s">
        <v>1079</v>
      </c>
      <c r="J155" s="290">
        <v>50</v>
      </c>
      <c r="K155" s="286"/>
    </row>
    <row r="156" spans="2:11" ht="15" customHeight="1" x14ac:dyDescent="0.3">
      <c r="B156" s="265"/>
      <c r="C156" s="290" t="s">
        <v>1102</v>
      </c>
      <c r="D156" s="245"/>
      <c r="E156" s="245"/>
      <c r="F156" s="291" t="s">
        <v>1083</v>
      </c>
      <c r="G156" s="245"/>
      <c r="H156" s="290" t="s">
        <v>1116</v>
      </c>
      <c r="I156" s="290" t="s">
        <v>1079</v>
      </c>
      <c r="J156" s="290">
        <v>50</v>
      </c>
      <c r="K156" s="286"/>
    </row>
    <row r="157" spans="2:11" ht="15" customHeight="1" x14ac:dyDescent="0.3">
      <c r="B157" s="265"/>
      <c r="C157" s="290" t="s">
        <v>86</v>
      </c>
      <c r="D157" s="245"/>
      <c r="E157" s="245"/>
      <c r="F157" s="291" t="s">
        <v>1077</v>
      </c>
      <c r="G157" s="245"/>
      <c r="H157" s="290" t="s">
        <v>1138</v>
      </c>
      <c r="I157" s="290" t="s">
        <v>1079</v>
      </c>
      <c r="J157" s="290" t="s">
        <v>1139</v>
      </c>
      <c r="K157" s="286"/>
    </row>
    <row r="158" spans="2:11" ht="15" customHeight="1" x14ac:dyDescent="0.3">
      <c r="B158" s="265"/>
      <c r="C158" s="290" t="s">
        <v>1140</v>
      </c>
      <c r="D158" s="245"/>
      <c r="E158" s="245"/>
      <c r="F158" s="291" t="s">
        <v>1077</v>
      </c>
      <c r="G158" s="245"/>
      <c r="H158" s="290" t="s">
        <v>1141</v>
      </c>
      <c r="I158" s="290" t="s">
        <v>1111</v>
      </c>
      <c r="J158" s="290"/>
      <c r="K158" s="286"/>
    </row>
    <row r="159" spans="2:11" ht="15" customHeight="1" x14ac:dyDescent="0.3">
      <c r="B159" s="292"/>
      <c r="C159" s="274"/>
      <c r="D159" s="274"/>
      <c r="E159" s="274"/>
      <c r="F159" s="274"/>
      <c r="G159" s="274"/>
      <c r="H159" s="274"/>
      <c r="I159" s="274"/>
      <c r="J159" s="274"/>
      <c r="K159" s="293"/>
    </row>
    <row r="160" spans="2:11" ht="18.75" customHeight="1" x14ac:dyDescent="0.3">
      <c r="B160" s="241"/>
      <c r="C160" s="245"/>
      <c r="D160" s="245"/>
      <c r="E160" s="245"/>
      <c r="F160" s="264"/>
      <c r="G160" s="245"/>
      <c r="H160" s="245"/>
      <c r="I160" s="245"/>
      <c r="J160" s="245"/>
      <c r="K160" s="241"/>
    </row>
    <row r="161" spans="2:11" ht="18.75" customHeight="1" x14ac:dyDescent="0.3">
      <c r="B161" s="251"/>
      <c r="C161" s="251"/>
      <c r="D161" s="251"/>
      <c r="E161" s="251"/>
      <c r="F161" s="251"/>
      <c r="G161" s="251"/>
      <c r="H161" s="251"/>
      <c r="I161" s="251"/>
      <c r="J161" s="251"/>
      <c r="K161" s="251"/>
    </row>
    <row r="162" spans="2:11" ht="7.5" customHeight="1" x14ac:dyDescent="0.3">
      <c r="B162" s="233"/>
      <c r="C162" s="234"/>
      <c r="D162" s="234"/>
      <c r="E162" s="234"/>
      <c r="F162" s="234"/>
      <c r="G162" s="234"/>
      <c r="H162" s="234"/>
      <c r="I162" s="234"/>
      <c r="J162" s="234"/>
      <c r="K162" s="235"/>
    </row>
    <row r="163" spans="2:11" ht="45" customHeight="1" x14ac:dyDescent="0.3">
      <c r="B163" s="236"/>
      <c r="C163" s="354" t="s">
        <v>1142</v>
      </c>
      <c r="D163" s="354"/>
      <c r="E163" s="354"/>
      <c r="F163" s="354"/>
      <c r="G163" s="354"/>
      <c r="H163" s="354"/>
      <c r="I163" s="354"/>
      <c r="J163" s="354"/>
      <c r="K163" s="237"/>
    </row>
    <row r="164" spans="2:11" ht="17.25" customHeight="1" x14ac:dyDescent="0.3">
      <c r="B164" s="236"/>
      <c r="C164" s="257" t="s">
        <v>1071</v>
      </c>
      <c r="D164" s="257"/>
      <c r="E164" s="257"/>
      <c r="F164" s="257" t="s">
        <v>1072</v>
      </c>
      <c r="G164" s="294"/>
      <c r="H164" s="295" t="s">
        <v>112</v>
      </c>
      <c r="I164" s="295" t="s">
        <v>56</v>
      </c>
      <c r="J164" s="257" t="s">
        <v>1073</v>
      </c>
      <c r="K164" s="237"/>
    </row>
    <row r="165" spans="2:11" ht="17.25" customHeight="1" x14ac:dyDescent="0.3">
      <c r="B165" s="238"/>
      <c r="C165" s="259" t="s">
        <v>1074</v>
      </c>
      <c r="D165" s="259"/>
      <c r="E165" s="259"/>
      <c r="F165" s="260" t="s">
        <v>1075</v>
      </c>
      <c r="G165" s="296"/>
      <c r="H165" s="297"/>
      <c r="I165" s="297"/>
      <c r="J165" s="259" t="s">
        <v>1076</v>
      </c>
      <c r="K165" s="239"/>
    </row>
    <row r="166" spans="2:11" ht="5.25" customHeight="1" x14ac:dyDescent="0.3">
      <c r="B166" s="265"/>
      <c r="C166" s="262"/>
      <c r="D166" s="262"/>
      <c r="E166" s="262"/>
      <c r="F166" s="262"/>
      <c r="G166" s="263"/>
      <c r="H166" s="262"/>
      <c r="I166" s="262"/>
      <c r="J166" s="262"/>
      <c r="K166" s="286"/>
    </row>
    <row r="167" spans="2:11" ht="15" customHeight="1" x14ac:dyDescent="0.3">
      <c r="B167" s="265"/>
      <c r="C167" s="245" t="s">
        <v>1080</v>
      </c>
      <c r="D167" s="245"/>
      <c r="E167" s="245"/>
      <c r="F167" s="264" t="s">
        <v>1077</v>
      </c>
      <c r="G167" s="245"/>
      <c r="H167" s="245" t="s">
        <v>1116</v>
      </c>
      <c r="I167" s="245" t="s">
        <v>1079</v>
      </c>
      <c r="J167" s="245">
        <v>120</v>
      </c>
      <c r="K167" s="286"/>
    </row>
    <row r="168" spans="2:11" ht="15" customHeight="1" x14ac:dyDescent="0.3">
      <c r="B168" s="265"/>
      <c r="C168" s="245" t="s">
        <v>1125</v>
      </c>
      <c r="D168" s="245"/>
      <c r="E168" s="245"/>
      <c r="F168" s="264" t="s">
        <v>1077</v>
      </c>
      <c r="G168" s="245"/>
      <c r="H168" s="245" t="s">
        <v>1126</v>
      </c>
      <c r="I168" s="245" t="s">
        <v>1079</v>
      </c>
      <c r="J168" s="245" t="s">
        <v>1127</v>
      </c>
      <c r="K168" s="286"/>
    </row>
    <row r="169" spans="2:11" ht="15" customHeight="1" x14ac:dyDescent="0.3">
      <c r="B169" s="265"/>
      <c r="C169" s="245" t="s">
        <v>1026</v>
      </c>
      <c r="D169" s="245"/>
      <c r="E169" s="245"/>
      <c r="F169" s="264" t="s">
        <v>1077</v>
      </c>
      <c r="G169" s="245"/>
      <c r="H169" s="245" t="s">
        <v>1143</v>
      </c>
      <c r="I169" s="245" t="s">
        <v>1079</v>
      </c>
      <c r="J169" s="245" t="s">
        <v>1127</v>
      </c>
      <c r="K169" s="286"/>
    </row>
    <row r="170" spans="2:11" ht="15" customHeight="1" x14ac:dyDescent="0.3">
      <c r="B170" s="265"/>
      <c r="C170" s="245" t="s">
        <v>1082</v>
      </c>
      <c r="D170" s="245"/>
      <c r="E170" s="245"/>
      <c r="F170" s="264" t="s">
        <v>1083</v>
      </c>
      <c r="G170" s="245"/>
      <c r="H170" s="245" t="s">
        <v>1143</v>
      </c>
      <c r="I170" s="245" t="s">
        <v>1079</v>
      </c>
      <c r="J170" s="245">
        <v>50</v>
      </c>
      <c r="K170" s="286"/>
    </row>
    <row r="171" spans="2:11" ht="15" customHeight="1" x14ac:dyDescent="0.3">
      <c r="B171" s="265"/>
      <c r="C171" s="245" t="s">
        <v>1085</v>
      </c>
      <c r="D171" s="245"/>
      <c r="E171" s="245"/>
      <c r="F171" s="264" t="s">
        <v>1077</v>
      </c>
      <c r="G171" s="245"/>
      <c r="H171" s="245" t="s">
        <v>1143</v>
      </c>
      <c r="I171" s="245" t="s">
        <v>1087</v>
      </c>
      <c r="J171" s="245"/>
      <c r="K171" s="286"/>
    </row>
    <row r="172" spans="2:11" ht="15" customHeight="1" x14ac:dyDescent="0.3">
      <c r="B172" s="265"/>
      <c r="C172" s="245" t="s">
        <v>1096</v>
      </c>
      <c r="D172" s="245"/>
      <c r="E172" s="245"/>
      <c r="F172" s="264" t="s">
        <v>1083</v>
      </c>
      <c r="G172" s="245"/>
      <c r="H172" s="245" t="s">
        <v>1143</v>
      </c>
      <c r="I172" s="245" t="s">
        <v>1079</v>
      </c>
      <c r="J172" s="245">
        <v>50</v>
      </c>
      <c r="K172" s="286"/>
    </row>
    <row r="173" spans="2:11" ht="15" customHeight="1" x14ac:dyDescent="0.3">
      <c r="B173" s="265"/>
      <c r="C173" s="245" t="s">
        <v>1104</v>
      </c>
      <c r="D173" s="245"/>
      <c r="E173" s="245"/>
      <c r="F173" s="264" t="s">
        <v>1083</v>
      </c>
      <c r="G173" s="245"/>
      <c r="H173" s="245" t="s">
        <v>1143</v>
      </c>
      <c r="I173" s="245" t="s">
        <v>1079</v>
      </c>
      <c r="J173" s="245">
        <v>50</v>
      </c>
      <c r="K173" s="286"/>
    </row>
    <row r="174" spans="2:11" ht="15" customHeight="1" x14ac:dyDescent="0.3">
      <c r="B174" s="265"/>
      <c r="C174" s="245" t="s">
        <v>1102</v>
      </c>
      <c r="D174" s="245"/>
      <c r="E174" s="245"/>
      <c r="F174" s="264" t="s">
        <v>1083</v>
      </c>
      <c r="G174" s="245"/>
      <c r="H174" s="245" t="s">
        <v>1143</v>
      </c>
      <c r="I174" s="245" t="s">
        <v>1079</v>
      </c>
      <c r="J174" s="245">
        <v>50</v>
      </c>
      <c r="K174" s="286"/>
    </row>
    <row r="175" spans="2:11" ht="15" customHeight="1" x14ac:dyDescent="0.3">
      <c r="B175" s="265"/>
      <c r="C175" s="245" t="s">
        <v>111</v>
      </c>
      <c r="D175" s="245"/>
      <c r="E175" s="245"/>
      <c r="F175" s="264" t="s">
        <v>1077</v>
      </c>
      <c r="G175" s="245"/>
      <c r="H175" s="245" t="s">
        <v>1144</v>
      </c>
      <c r="I175" s="245" t="s">
        <v>1145</v>
      </c>
      <c r="J175" s="245"/>
      <c r="K175" s="286"/>
    </row>
    <row r="176" spans="2:11" ht="15" customHeight="1" x14ac:dyDescent="0.3">
      <c r="B176" s="265"/>
      <c r="C176" s="245" t="s">
        <v>56</v>
      </c>
      <c r="D176" s="245"/>
      <c r="E176" s="245"/>
      <c r="F176" s="264" t="s">
        <v>1077</v>
      </c>
      <c r="G176" s="245"/>
      <c r="H176" s="245" t="s">
        <v>1146</v>
      </c>
      <c r="I176" s="245" t="s">
        <v>1147</v>
      </c>
      <c r="J176" s="245">
        <v>1</v>
      </c>
      <c r="K176" s="286"/>
    </row>
    <row r="177" spans="2:11" ht="15" customHeight="1" x14ac:dyDescent="0.3">
      <c r="B177" s="265"/>
      <c r="C177" s="245" t="s">
        <v>52</v>
      </c>
      <c r="D177" s="245"/>
      <c r="E177" s="245"/>
      <c r="F177" s="264" t="s">
        <v>1077</v>
      </c>
      <c r="G177" s="245"/>
      <c r="H177" s="245" t="s">
        <v>1148</v>
      </c>
      <c r="I177" s="245" t="s">
        <v>1079</v>
      </c>
      <c r="J177" s="245">
        <v>20</v>
      </c>
      <c r="K177" s="286"/>
    </row>
    <row r="178" spans="2:11" ht="15" customHeight="1" x14ac:dyDescent="0.3">
      <c r="B178" s="265"/>
      <c r="C178" s="245" t="s">
        <v>112</v>
      </c>
      <c r="D178" s="245"/>
      <c r="E178" s="245"/>
      <c r="F178" s="264" t="s">
        <v>1077</v>
      </c>
      <c r="G178" s="245"/>
      <c r="H178" s="245" t="s">
        <v>1149</v>
      </c>
      <c r="I178" s="245" t="s">
        <v>1079</v>
      </c>
      <c r="J178" s="245">
        <v>255</v>
      </c>
      <c r="K178" s="286"/>
    </row>
    <row r="179" spans="2:11" ht="15" customHeight="1" x14ac:dyDescent="0.3">
      <c r="B179" s="265"/>
      <c r="C179" s="245" t="s">
        <v>113</v>
      </c>
      <c r="D179" s="245"/>
      <c r="E179" s="245"/>
      <c r="F179" s="264" t="s">
        <v>1077</v>
      </c>
      <c r="G179" s="245"/>
      <c r="H179" s="245" t="s">
        <v>1042</v>
      </c>
      <c r="I179" s="245" t="s">
        <v>1079</v>
      </c>
      <c r="J179" s="245">
        <v>10</v>
      </c>
      <c r="K179" s="286"/>
    </row>
    <row r="180" spans="2:11" ht="15" customHeight="1" x14ac:dyDescent="0.3">
      <c r="B180" s="265"/>
      <c r="C180" s="245" t="s">
        <v>114</v>
      </c>
      <c r="D180" s="245"/>
      <c r="E180" s="245"/>
      <c r="F180" s="264" t="s">
        <v>1077</v>
      </c>
      <c r="G180" s="245"/>
      <c r="H180" s="245" t="s">
        <v>1150</v>
      </c>
      <c r="I180" s="245" t="s">
        <v>1111</v>
      </c>
      <c r="J180" s="245"/>
      <c r="K180" s="286"/>
    </row>
    <row r="181" spans="2:11" ht="15" customHeight="1" x14ac:dyDescent="0.3">
      <c r="B181" s="265"/>
      <c r="C181" s="245" t="s">
        <v>1151</v>
      </c>
      <c r="D181" s="245"/>
      <c r="E181" s="245"/>
      <c r="F181" s="264" t="s">
        <v>1077</v>
      </c>
      <c r="G181" s="245"/>
      <c r="H181" s="245" t="s">
        <v>1152</v>
      </c>
      <c r="I181" s="245" t="s">
        <v>1111</v>
      </c>
      <c r="J181" s="245"/>
      <c r="K181" s="286"/>
    </row>
    <row r="182" spans="2:11" ht="15" customHeight="1" x14ac:dyDescent="0.3">
      <c r="B182" s="265"/>
      <c r="C182" s="245" t="s">
        <v>1140</v>
      </c>
      <c r="D182" s="245"/>
      <c r="E182" s="245"/>
      <c r="F182" s="264" t="s">
        <v>1077</v>
      </c>
      <c r="G182" s="245"/>
      <c r="H182" s="245" t="s">
        <v>1153</v>
      </c>
      <c r="I182" s="245" t="s">
        <v>1111</v>
      </c>
      <c r="J182" s="245"/>
      <c r="K182" s="286"/>
    </row>
    <row r="183" spans="2:11" ht="15" customHeight="1" x14ac:dyDescent="0.3">
      <c r="B183" s="265"/>
      <c r="C183" s="245" t="s">
        <v>116</v>
      </c>
      <c r="D183" s="245"/>
      <c r="E183" s="245"/>
      <c r="F183" s="264" t="s">
        <v>1083</v>
      </c>
      <c r="G183" s="245"/>
      <c r="H183" s="245" t="s">
        <v>1154</v>
      </c>
      <c r="I183" s="245" t="s">
        <v>1079</v>
      </c>
      <c r="J183" s="245">
        <v>50</v>
      </c>
      <c r="K183" s="286"/>
    </row>
    <row r="184" spans="2:11" ht="15" customHeight="1" x14ac:dyDescent="0.3">
      <c r="B184" s="265"/>
      <c r="C184" s="245" t="s">
        <v>1155</v>
      </c>
      <c r="D184" s="245"/>
      <c r="E184" s="245"/>
      <c r="F184" s="264" t="s">
        <v>1083</v>
      </c>
      <c r="G184" s="245"/>
      <c r="H184" s="245" t="s">
        <v>1156</v>
      </c>
      <c r="I184" s="245" t="s">
        <v>1157</v>
      </c>
      <c r="J184" s="245"/>
      <c r="K184" s="286"/>
    </row>
    <row r="185" spans="2:11" ht="15" customHeight="1" x14ac:dyDescent="0.3">
      <c r="B185" s="265"/>
      <c r="C185" s="245" t="s">
        <v>1158</v>
      </c>
      <c r="D185" s="245"/>
      <c r="E185" s="245"/>
      <c r="F185" s="264" t="s">
        <v>1083</v>
      </c>
      <c r="G185" s="245"/>
      <c r="H185" s="245" t="s">
        <v>1159</v>
      </c>
      <c r="I185" s="245" t="s">
        <v>1157</v>
      </c>
      <c r="J185" s="245"/>
      <c r="K185" s="286"/>
    </row>
    <row r="186" spans="2:11" ht="15" customHeight="1" x14ac:dyDescent="0.3">
      <c r="B186" s="265"/>
      <c r="C186" s="245" t="s">
        <v>1160</v>
      </c>
      <c r="D186" s="245"/>
      <c r="E186" s="245"/>
      <c r="F186" s="264" t="s">
        <v>1083</v>
      </c>
      <c r="G186" s="245"/>
      <c r="H186" s="245" t="s">
        <v>1161</v>
      </c>
      <c r="I186" s="245" t="s">
        <v>1157</v>
      </c>
      <c r="J186" s="245"/>
      <c r="K186" s="286"/>
    </row>
    <row r="187" spans="2:11" ht="15" customHeight="1" x14ac:dyDescent="0.3">
      <c r="B187" s="265"/>
      <c r="C187" s="298" t="s">
        <v>1162</v>
      </c>
      <c r="D187" s="245"/>
      <c r="E187" s="245"/>
      <c r="F187" s="264" t="s">
        <v>1083</v>
      </c>
      <c r="G187" s="245"/>
      <c r="H187" s="245" t="s">
        <v>1163</v>
      </c>
      <c r="I187" s="245" t="s">
        <v>1164</v>
      </c>
      <c r="J187" s="299" t="s">
        <v>1165</v>
      </c>
      <c r="K187" s="286"/>
    </row>
    <row r="188" spans="2:11" ht="15" customHeight="1" x14ac:dyDescent="0.3">
      <c r="B188" s="265"/>
      <c r="C188" s="250" t="s">
        <v>41</v>
      </c>
      <c r="D188" s="245"/>
      <c r="E188" s="245"/>
      <c r="F188" s="264" t="s">
        <v>1077</v>
      </c>
      <c r="G188" s="245"/>
      <c r="H188" s="241" t="s">
        <v>1166</v>
      </c>
      <c r="I188" s="245" t="s">
        <v>1167</v>
      </c>
      <c r="J188" s="245"/>
      <c r="K188" s="286"/>
    </row>
    <row r="189" spans="2:11" ht="15" customHeight="1" x14ac:dyDescent="0.3">
      <c r="B189" s="265"/>
      <c r="C189" s="250" t="s">
        <v>1168</v>
      </c>
      <c r="D189" s="245"/>
      <c r="E189" s="245"/>
      <c r="F189" s="264" t="s">
        <v>1077</v>
      </c>
      <c r="G189" s="245"/>
      <c r="H189" s="245" t="s">
        <v>1169</v>
      </c>
      <c r="I189" s="245" t="s">
        <v>1111</v>
      </c>
      <c r="J189" s="245"/>
      <c r="K189" s="286"/>
    </row>
    <row r="190" spans="2:11" ht="15" customHeight="1" x14ac:dyDescent="0.3">
      <c r="B190" s="265"/>
      <c r="C190" s="250" t="s">
        <v>1170</v>
      </c>
      <c r="D190" s="245"/>
      <c r="E190" s="245"/>
      <c r="F190" s="264" t="s">
        <v>1077</v>
      </c>
      <c r="G190" s="245"/>
      <c r="H190" s="245" t="s">
        <v>1171</v>
      </c>
      <c r="I190" s="245" t="s">
        <v>1111</v>
      </c>
      <c r="J190" s="245"/>
      <c r="K190" s="286"/>
    </row>
    <row r="191" spans="2:11" ht="15" customHeight="1" x14ac:dyDescent="0.3">
      <c r="B191" s="265"/>
      <c r="C191" s="250" t="s">
        <v>1172</v>
      </c>
      <c r="D191" s="245"/>
      <c r="E191" s="245"/>
      <c r="F191" s="264" t="s">
        <v>1083</v>
      </c>
      <c r="G191" s="245"/>
      <c r="H191" s="245" t="s">
        <v>1173</v>
      </c>
      <c r="I191" s="245" t="s">
        <v>1111</v>
      </c>
      <c r="J191" s="245"/>
      <c r="K191" s="286"/>
    </row>
    <row r="192" spans="2:11" ht="15" customHeight="1" x14ac:dyDescent="0.3">
      <c r="B192" s="292"/>
      <c r="C192" s="300"/>
      <c r="D192" s="274"/>
      <c r="E192" s="274"/>
      <c r="F192" s="274"/>
      <c r="G192" s="274"/>
      <c r="H192" s="274"/>
      <c r="I192" s="274"/>
      <c r="J192" s="274"/>
      <c r="K192" s="293"/>
    </row>
    <row r="193" spans="2:11" ht="18.75" customHeight="1" x14ac:dyDescent="0.3">
      <c r="B193" s="241"/>
      <c r="C193" s="245"/>
      <c r="D193" s="245"/>
      <c r="E193" s="245"/>
      <c r="F193" s="264"/>
      <c r="G193" s="245"/>
      <c r="H193" s="245"/>
      <c r="I193" s="245"/>
      <c r="J193" s="245"/>
      <c r="K193" s="241"/>
    </row>
    <row r="194" spans="2:11" ht="18.75" customHeight="1" x14ac:dyDescent="0.3">
      <c r="B194" s="241"/>
      <c r="C194" s="245"/>
      <c r="D194" s="245"/>
      <c r="E194" s="245"/>
      <c r="F194" s="264"/>
      <c r="G194" s="245"/>
      <c r="H194" s="245"/>
      <c r="I194" s="245"/>
      <c r="J194" s="245"/>
      <c r="K194" s="241"/>
    </row>
    <row r="195" spans="2:11" ht="18.75" customHeight="1" x14ac:dyDescent="0.3">
      <c r="B195" s="251"/>
      <c r="C195" s="251"/>
      <c r="D195" s="251"/>
      <c r="E195" s="251"/>
      <c r="F195" s="251"/>
      <c r="G195" s="251"/>
      <c r="H195" s="251"/>
      <c r="I195" s="251"/>
      <c r="J195" s="251"/>
      <c r="K195" s="251"/>
    </row>
    <row r="196" spans="2:11" x14ac:dyDescent="0.3">
      <c r="B196" s="233"/>
      <c r="C196" s="234"/>
      <c r="D196" s="234"/>
      <c r="E196" s="234"/>
      <c r="F196" s="234"/>
      <c r="G196" s="234"/>
      <c r="H196" s="234"/>
      <c r="I196" s="234"/>
      <c r="J196" s="234"/>
      <c r="K196" s="235"/>
    </row>
    <row r="197" spans="2:11" ht="21" x14ac:dyDescent="0.3">
      <c r="B197" s="236"/>
      <c r="C197" s="354" t="s">
        <v>1174</v>
      </c>
      <c r="D197" s="354"/>
      <c r="E197" s="354"/>
      <c r="F197" s="354"/>
      <c r="G197" s="354"/>
      <c r="H197" s="354"/>
      <c r="I197" s="354"/>
      <c r="J197" s="354"/>
      <c r="K197" s="237"/>
    </row>
    <row r="198" spans="2:11" ht="25.5" customHeight="1" x14ac:dyDescent="0.3">
      <c r="B198" s="236"/>
      <c r="C198" s="301" t="s">
        <v>1175</v>
      </c>
      <c r="D198" s="301"/>
      <c r="E198" s="301"/>
      <c r="F198" s="301" t="s">
        <v>1176</v>
      </c>
      <c r="G198" s="302"/>
      <c r="H198" s="353" t="s">
        <v>1177</v>
      </c>
      <c r="I198" s="353"/>
      <c r="J198" s="353"/>
      <c r="K198" s="237"/>
    </row>
    <row r="199" spans="2:11" ht="5.25" customHeight="1" x14ac:dyDescent="0.3">
      <c r="B199" s="265"/>
      <c r="C199" s="262"/>
      <c r="D199" s="262"/>
      <c r="E199" s="262"/>
      <c r="F199" s="262"/>
      <c r="G199" s="245"/>
      <c r="H199" s="262"/>
      <c r="I199" s="262"/>
      <c r="J199" s="262"/>
      <c r="K199" s="286"/>
    </row>
    <row r="200" spans="2:11" ht="15" customHeight="1" x14ac:dyDescent="0.3">
      <c r="B200" s="265"/>
      <c r="C200" s="245" t="s">
        <v>1167</v>
      </c>
      <c r="D200" s="245"/>
      <c r="E200" s="245"/>
      <c r="F200" s="264" t="s">
        <v>42</v>
      </c>
      <c r="G200" s="245"/>
      <c r="H200" s="352" t="s">
        <v>1178</v>
      </c>
      <c r="I200" s="352"/>
      <c r="J200" s="352"/>
      <c r="K200" s="286"/>
    </row>
    <row r="201" spans="2:11" ht="15" customHeight="1" x14ac:dyDescent="0.3">
      <c r="B201" s="265"/>
      <c r="C201" s="271"/>
      <c r="D201" s="245"/>
      <c r="E201" s="245"/>
      <c r="F201" s="264" t="s">
        <v>43</v>
      </c>
      <c r="G201" s="245"/>
      <c r="H201" s="352" t="s">
        <v>1179</v>
      </c>
      <c r="I201" s="352"/>
      <c r="J201" s="352"/>
      <c r="K201" s="286"/>
    </row>
    <row r="202" spans="2:11" ht="15" customHeight="1" x14ac:dyDescent="0.3">
      <c r="B202" s="265"/>
      <c r="C202" s="271"/>
      <c r="D202" s="245"/>
      <c r="E202" s="245"/>
      <c r="F202" s="264" t="s">
        <v>46</v>
      </c>
      <c r="G202" s="245"/>
      <c r="H202" s="352" t="s">
        <v>1180</v>
      </c>
      <c r="I202" s="352"/>
      <c r="J202" s="352"/>
      <c r="K202" s="286"/>
    </row>
    <row r="203" spans="2:11" ht="15" customHeight="1" x14ac:dyDescent="0.3">
      <c r="B203" s="265"/>
      <c r="C203" s="245"/>
      <c r="D203" s="245"/>
      <c r="E203" s="245"/>
      <c r="F203" s="264" t="s">
        <v>44</v>
      </c>
      <c r="G203" s="245"/>
      <c r="H203" s="352" t="s">
        <v>1181</v>
      </c>
      <c r="I203" s="352"/>
      <c r="J203" s="352"/>
      <c r="K203" s="286"/>
    </row>
    <row r="204" spans="2:11" ht="15" customHeight="1" x14ac:dyDescent="0.3">
      <c r="B204" s="265"/>
      <c r="C204" s="245"/>
      <c r="D204" s="245"/>
      <c r="E204" s="245"/>
      <c r="F204" s="264" t="s">
        <v>45</v>
      </c>
      <c r="G204" s="245"/>
      <c r="H204" s="352" t="s">
        <v>1182</v>
      </c>
      <c r="I204" s="352"/>
      <c r="J204" s="352"/>
      <c r="K204" s="286"/>
    </row>
    <row r="205" spans="2:11" ht="15" customHeight="1" x14ac:dyDescent="0.3">
      <c r="B205" s="265"/>
      <c r="C205" s="245"/>
      <c r="D205" s="245"/>
      <c r="E205" s="245"/>
      <c r="F205" s="264"/>
      <c r="G205" s="245"/>
      <c r="H205" s="245"/>
      <c r="I205" s="245"/>
      <c r="J205" s="245"/>
      <c r="K205" s="286"/>
    </row>
    <row r="206" spans="2:11" ht="15" customHeight="1" x14ac:dyDescent="0.3">
      <c r="B206" s="265"/>
      <c r="C206" s="245" t="s">
        <v>1123</v>
      </c>
      <c r="D206" s="245"/>
      <c r="E206" s="245"/>
      <c r="F206" s="264" t="s">
        <v>75</v>
      </c>
      <c r="G206" s="245"/>
      <c r="H206" s="352" t="s">
        <v>1183</v>
      </c>
      <c r="I206" s="352"/>
      <c r="J206" s="352"/>
      <c r="K206" s="286"/>
    </row>
    <row r="207" spans="2:11" ht="15" customHeight="1" x14ac:dyDescent="0.3">
      <c r="B207" s="265"/>
      <c r="C207" s="271"/>
      <c r="D207" s="245"/>
      <c r="E207" s="245"/>
      <c r="F207" s="264" t="s">
        <v>1020</v>
      </c>
      <c r="G207" s="245"/>
      <c r="H207" s="352" t="s">
        <v>1021</v>
      </c>
      <c r="I207" s="352"/>
      <c r="J207" s="352"/>
      <c r="K207" s="286"/>
    </row>
    <row r="208" spans="2:11" ht="15" customHeight="1" x14ac:dyDescent="0.3">
      <c r="B208" s="265"/>
      <c r="C208" s="245"/>
      <c r="D208" s="245"/>
      <c r="E208" s="245"/>
      <c r="F208" s="264" t="s">
        <v>1018</v>
      </c>
      <c r="G208" s="245"/>
      <c r="H208" s="352" t="s">
        <v>1184</v>
      </c>
      <c r="I208" s="352"/>
      <c r="J208" s="352"/>
      <c r="K208" s="286"/>
    </row>
    <row r="209" spans="2:11" ht="15" customHeight="1" x14ac:dyDescent="0.3">
      <c r="B209" s="303"/>
      <c r="C209" s="271"/>
      <c r="D209" s="271"/>
      <c r="E209" s="271"/>
      <c r="F209" s="264" t="s">
        <v>1022</v>
      </c>
      <c r="G209" s="250"/>
      <c r="H209" s="351" t="s">
        <v>1023</v>
      </c>
      <c r="I209" s="351"/>
      <c r="J209" s="351"/>
      <c r="K209" s="304"/>
    </row>
    <row r="210" spans="2:11" ht="15" customHeight="1" x14ac:dyDescent="0.3">
      <c r="B210" s="303"/>
      <c r="C210" s="271"/>
      <c r="D210" s="271"/>
      <c r="E210" s="271"/>
      <c r="F210" s="264" t="s">
        <v>1024</v>
      </c>
      <c r="G210" s="250"/>
      <c r="H210" s="351" t="s">
        <v>1003</v>
      </c>
      <c r="I210" s="351"/>
      <c r="J210" s="351"/>
      <c r="K210" s="304"/>
    </row>
    <row r="211" spans="2:11" ht="15" customHeight="1" x14ac:dyDescent="0.3">
      <c r="B211" s="303"/>
      <c r="C211" s="271"/>
      <c r="D211" s="271"/>
      <c r="E211" s="271"/>
      <c r="F211" s="305"/>
      <c r="G211" s="250"/>
      <c r="H211" s="306"/>
      <c r="I211" s="306"/>
      <c r="J211" s="306"/>
      <c r="K211" s="304"/>
    </row>
    <row r="212" spans="2:11" ht="15" customHeight="1" x14ac:dyDescent="0.3">
      <c r="B212" s="303"/>
      <c r="C212" s="245" t="s">
        <v>1147</v>
      </c>
      <c r="D212" s="271"/>
      <c r="E212" s="271"/>
      <c r="F212" s="264">
        <v>1</v>
      </c>
      <c r="G212" s="250"/>
      <c r="H212" s="351" t="s">
        <v>1185</v>
      </c>
      <c r="I212" s="351"/>
      <c r="J212" s="351"/>
      <c r="K212" s="304"/>
    </row>
    <row r="213" spans="2:11" ht="15" customHeight="1" x14ac:dyDescent="0.3">
      <c r="B213" s="303"/>
      <c r="C213" s="271"/>
      <c r="D213" s="271"/>
      <c r="E213" s="271"/>
      <c r="F213" s="264">
        <v>2</v>
      </c>
      <c r="G213" s="250"/>
      <c r="H213" s="351" t="s">
        <v>1186</v>
      </c>
      <c r="I213" s="351"/>
      <c r="J213" s="351"/>
      <c r="K213" s="304"/>
    </row>
    <row r="214" spans="2:11" ht="15" customHeight="1" x14ac:dyDescent="0.3">
      <c r="B214" s="303"/>
      <c r="C214" s="271"/>
      <c r="D214" s="271"/>
      <c r="E214" s="271"/>
      <c r="F214" s="264">
        <v>3</v>
      </c>
      <c r="G214" s="250"/>
      <c r="H214" s="351" t="s">
        <v>1187</v>
      </c>
      <c r="I214" s="351"/>
      <c r="J214" s="351"/>
      <c r="K214" s="304"/>
    </row>
    <row r="215" spans="2:11" ht="15" customHeight="1" x14ac:dyDescent="0.3">
      <c r="B215" s="303"/>
      <c r="C215" s="271"/>
      <c r="D215" s="271"/>
      <c r="E215" s="271"/>
      <c r="F215" s="264">
        <v>4</v>
      </c>
      <c r="G215" s="250"/>
      <c r="H215" s="351" t="s">
        <v>1188</v>
      </c>
      <c r="I215" s="351"/>
      <c r="J215" s="351"/>
      <c r="K215" s="304"/>
    </row>
    <row r="216" spans="2:11" ht="12.75" customHeight="1" x14ac:dyDescent="0.3">
      <c r="B216" s="307"/>
      <c r="C216" s="308"/>
      <c r="D216" s="308"/>
      <c r="E216" s="308"/>
      <c r="F216" s="308"/>
      <c r="G216" s="308"/>
      <c r="H216" s="308"/>
      <c r="I216" s="308"/>
      <c r="J216" s="308"/>
      <c r="K216" s="309"/>
    </row>
  </sheetData>
  <sheetProtection formatCells="0" formatColumns="0" formatRows="0" insertColumns="0" insertRows="0" insertHyperlinks="0" deleteColumns="0" deleteRows="0" sort="0" autoFilter="0" pivotTables="0"/>
  <mergeCells count="77">
    <mergeCell ref="F17:J17"/>
    <mergeCell ref="C3:J3"/>
    <mergeCell ref="C9:J9"/>
    <mergeCell ref="D11:J11"/>
    <mergeCell ref="D14:J14"/>
    <mergeCell ref="D15:J15"/>
    <mergeCell ref="F16:J16"/>
    <mergeCell ref="D10:J10"/>
    <mergeCell ref="D13:J13"/>
    <mergeCell ref="C4:J4"/>
    <mergeCell ref="C6:J6"/>
    <mergeCell ref="C7:J7"/>
    <mergeCell ref="C23:J23"/>
    <mergeCell ref="D25:J25"/>
    <mergeCell ref="C24:J24"/>
    <mergeCell ref="F18:J18"/>
    <mergeCell ref="F21:J21"/>
    <mergeCell ref="F19:J19"/>
    <mergeCell ref="F20:J20"/>
    <mergeCell ref="D31:J31"/>
    <mergeCell ref="D32:J32"/>
    <mergeCell ref="D29:J29"/>
    <mergeCell ref="D28:J28"/>
    <mergeCell ref="D26:J26"/>
    <mergeCell ref="G43:J43"/>
    <mergeCell ref="G42:J42"/>
    <mergeCell ref="D33:J33"/>
    <mergeCell ref="G38:J38"/>
    <mergeCell ref="G39:J39"/>
    <mergeCell ref="G40:J40"/>
    <mergeCell ref="G41:J41"/>
    <mergeCell ref="G34:J34"/>
    <mergeCell ref="G35:J35"/>
    <mergeCell ref="G36:J36"/>
    <mergeCell ref="G37:J37"/>
    <mergeCell ref="D57:J57"/>
    <mergeCell ref="D56:J56"/>
    <mergeCell ref="D45:J45"/>
    <mergeCell ref="C50:J50"/>
    <mergeCell ref="C52:J52"/>
    <mergeCell ref="C53:J53"/>
    <mergeCell ref="C55:J55"/>
    <mergeCell ref="D49:J49"/>
    <mergeCell ref="E48:J48"/>
    <mergeCell ref="E47:J47"/>
    <mergeCell ref="E46:J46"/>
    <mergeCell ref="D59:J59"/>
    <mergeCell ref="D60:J60"/>
    <mergeCell ref="D63:J63"/>
    <mergeCell ref="D61:J61"/>
    <mergeCell ref="D58:J58"/>
    <mergeCell ref="D68:J68"/>
    <mergeCell ref="D66:J66"/>
    <mergeCell ref="D65:J65"/>
    <mergeCell ref="D67:J67"/>
    <mergeCell ref="D64:J64"/>
    <mergeCell ref="C163:J163"/>
    <mergeCell ref="C120:J120"/>
    <mergeCell ref="C145:J145"/>
    <mergeCell ref="C100:J100"/>
    <mergeCell ref="C73:J73"/>
    <mergeCell ref="H198:J198"/>
    <mergeCell ref="C197:J197"/>
    <mergeCell ref="H206:J206"/>
    <mergeCell ref="H204:J204"/>
    <mergeCell ref="H202:J202"/>
    <mergeCell ref="H200:J200"/>
    <mergeCell ref="H215:J215"/>
    <mergeCell ref="H208:J208"/>
    <mergeCell ref="H203:J203"/>
    <mergeCell ref="H201:J201"/>
    <mergeCell ref="H212:J212"/>
    <mergeCell ref="H214:J214"/>
    <mergeCell ref="H213:J213"/>
    <mergeCell ref="H210:J210"/>
    <mergeCell ref="H209:J209"/>
    <mergeCell ref="H207:J207"/>
  </mergeCells>
  <pageMargins left="0.59027779999999996" right="0.59027779999999996" top="0.59027779999999996" bottom="0.59027779999999996"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5</vt:i4>
      </vt:variant>
    </vt:vector>
  </HeadingPairs>
  <TitlesOfParts>
    <vt:vector size="8" baseType="lpstr">
      <vt:lpstr>Rekapitulace stavby</vt:lpstr>
      <vt:lpstr>01 - Stavební úpravy pošt...</vt:lpstr>
      <vt:lpstr>Pokyny pro vyplnění</vt:lpstr>
      <vt:lpstr>'01 - Stavební úpravy pošt...'!Názvy_tisku</vt:lpstr>
      <vt:lpstr>'Rekapitulace stavby'!Názvy_tisku</vt:lpstr>
      <vt:lpstr>'01 - Stavební úpravy pošt...'!Oblast_tisku</vt:lpstr>
      <vt:lpstr>'Pokyny pro vyplnění'!Oblast_tisku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LAPTOP-MHUATH8K\Misaaaa</dc:creator>
  <cp:lastModifiedBy>Misaaaa</cp:lastModifiedBy>
  <dcterms:created xsi:type="dcterms:W3CDTF">2018-12-17T08:17:47Z</dcterms:created>
  <dcterms:modified xsi:type="dcterms:W3CDTF">2018-12-17T08:22:30Z</dcterms:modified>
</cp:coreProperties>
</file>